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1325" windowHeight="9120" tabRatio="859" firstSheet="4" activeTab="5"/>
  </bookViews>
  <sheets>
    <sheet name="ИФ-3.1." sheetId="6" state="hidden" r:id="rId1"/>
    <sheet name="ИФ-3.2." sheetId="7" state="hidden" r:id="rId2"/>
    <sheet name="ИФ-3.3." sheetId="8" state="hidden" r:id="rId3"/>
    <sheet name="ИФ-3.4." sheetId="9" state="hidden" r:id="rId4"/>
    <sheet name="Диаграмма1" sheetId="11" r:id="rId5"/>
    <sheet name="ИФ-4.1." sheetId="10" r:id="rId6"/>
  </sheets>
  <externalReferences>
    <externalReference r:id="rId7"/>
    <externalReference r:id="rId8"/>
  </externalReferences>
  <definedNames>
    <definedName name="Z_4D7C4035_EE92_4080_AC97_8A8711BF9A10_.wvu.PrintTitles" localSheetId="5" hidden="1">'ИФ-4.1.'!$9:$10</definedName>
    <definedName name="_xlnm.Print_Titles" localSheetId="5">'ИФ-4.1.'!$9:$10</definedName>
    <definedName name="Список_ВидыКонтрагентов">[1]Параметры!$W$5:$W$6</definedName>
    <definedName name="Список_ВидыСрочности">[1]Параметры!$W$13:$W$15</definedName>
    <definedName name="Список_Контрагенты">[1]Параметры!$E$5:$E$407</definedName>
    <definedName name="Список_ЦельИспользования">[1]Параметры!$W$19:$W$20</definedName>
    <definedName name="Таблица_ВидыКонтрагентов">[1]Параметры!$W$5:$X$6</definedName>
    <definedName name="Таблица_Контрагенты">[1]Параметры!$E$5:$F$407</definedName>
    <definedName name="Таблица_СтатьиБДДС">[2]Параметры!$AM$5:$AP$279</definedName>
  </definedNames>
  <calcPr calcId="125725" refMode="R1C1"/>
  <customWorkbookViews>
    <customWorkbookView name="USER - Личное представление" guid="{F9486A56-9DEB-4BF3-AFD1-32BC906A3571}" mergeInterval="0" personalView="1" maximized="1" windowWidth="1276" windowHeight="826" tabRatio="809" activeSheetId="13"/>
    <customWorkbookView name="ДаэпиТР - Личное представление" guid="{4D7C4035-EE92-4080-AC97-8A8711BF9A10}" mergeInterval="0" personalView="1" maximized="1" xWindow="1" yWindow="1" windowWidth="1280" windowHeight="808" tabRatio="859" activeSheetId="2"/>
  </customWorkbookViews>
</workbook>
</file>

<file path=xl/calcChain.xml><?xml version="1.0" encoding="utf-8"?>
<calcChain xmlns="http://schemas.openxmlformats.org/spreadsheetml/2006/main">
  <c r="L12" i="10"/>
  <c r="O22"/>
  <c r="O16"/>
  <c r="O12"/>
  <c r="Q13"/>
  <c r="L14" s="1"/>
  <c r="Q14" l="1"/>
  <c r="L15" s="1"/>
  <c r="Q15" s="1"/>
  <c r="L16" s="1"/>
  <c r="L17" s="1"/>
  <c r="Q17" s="1"/>
  <c r="L18" s="1"/>
  <c r="Q18" s="1"/>
  <c r="L19" s="1"/>
  <c r="Q19" s="1"/>
  <c r="L20" s="1"/>
  <c r="Q20" s="1"/>
  <c r="L21" s="1"/>
  <c r="Q21" s="1"/>
  <c r="L22" s="1"/>
  <c r="L23" s="1"/>
  <c r="Q23" s="1"/>
  <c r="L24" s="1"/>
  <c r="O26"/>
  <c r="Q12"/>
  <c r="Q16" l="1"/>
  <c r="Q24"/>
  <c r="L25" l="1"/>
  <c r="Q25" s="1"/>
  <c r="Q22"/>
</calcChain>
</file>

<file path=xl/sharedStrings.xml><?xml version="1.0" encoding="utf-8"?>
<sst xmlns="http://schemas.openxmlformats.org/spreadsheetml/2006/main" count="271" uniqueCount="142">
  <si>
    <t>№ п/п</t>
  </si>
  <si>
    <t>Директор по экономике и финансам</t>
  </si>
  <si>
    <t>___________________ ФИО</t>
  </si>
  <si>
    <t>Вид бизнеса</t>
  </si>
  <si>
    <t>№ Договора /основание</t>
  </si>
  <si>
    <t>Предмет договора (вид работ)</t>
  </si>
  <si>
    <t>Сумма договора/ смета работ, тыс.руб</t>
  </si>
  <si>
    <t>Согласованная сумма оплаты, тыс.руб</t>
  </si>
  <si>
    <t>Итого по инвестиционному проекту 1</t>
  </si>
  <si>
    <t>Основание для проведения платежа</t>
  </si>
  <si>
    <t>план</t>
  </si>
  <si>
    <t>факт</t>
  </si>
  <si>
    <t>дата начала работ</t>
  </si>
  <si>
    <t>продолжит. дней</t>
  </si>
  <si>
    <t>дата оконч. работ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</si>
  <si>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</si>
  <si>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</si>
  <si>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</si>
  <si>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</si>
  <si>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</si>
  <si>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</si>
  <si>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</si>
  <si>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</si>
  <si>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</si>
  <si>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</si>
  <si>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</si>
  <si>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</si>
  <si>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Исполнитель: ФИО (тел)</t>
  </si>
  <si>
    <t>СОГЛАСОВАНО</t>
  </si>
  <si>
    <t>Главный инженер (Технический директор)</t>
  </si>
  <si>
    <t xml:space="preserve">Наименование инвестиционного проекта </t>
  </si>
  <si>
    <t>прогноз</t>
  </si>
  <si>
    <t>СМР</t>
  </si>
  <si>
    <t>Строительные механизмы и оборудование</t>
  </si>
  <si>
    <t>Имущественные комплексы производственного назначения</t>
  </si>
  <si>
    <t>Мебель</t>
  </si>
  <si>
    <t>Компьютерная техника</t>
  </si>
  <si>
    <t>Оргтехника</t>
  </si>
  <si>
    <t>Прочие ОС и НМА</t>
  </si>
  <si>
    <t>Программное обеспечение</t>
  </si>
  <si>
    <t>Лизинговые платежи</t>
  </si>
  <si>
    <t>Гордеев С.А.</t>
  </si>
  <si>
    <t>Утверждаю</t>
  </si>
  <si>
    <t>Главный управляющий директор УО ОАО "РКС"</t>
  </si>
  <si>
    <t>Всего по инвестиционным проектам:</t>
  </si>
  <si>
    <t>Всего по ОС и НМА производственного назначения (без учета лизинговых платежей):</t>
  </si>
  <si>
    <t>Всего по ОС и НМА непроизводственного назначения (без учета лизинговых платежей):</t>
  </si>
  <si>
    <t>Всего по лизинговым платежам:</t>
  </si>
  <si>
    <t>1.1.1</t>
  </si>
  <si>
    <t>1.1.2</t>
  </si>
  <si>
    <t>Руководитель ПТД ОАО "РКС"</t>
  </si>
  <si>
    <t>________________________</t>
  </si>
  <si>
    <t>1.2.1</t>
  </si>
  <si>
    <t>1.2.2</t>
  </si>
  <si>
    <t>1.2.3</t>
  </si>
  <si>
    <t>1.2.4</t>
  </si>
  <si>
    <t>1.2.5</t>
  </si>
  <si>
    <t>1.3.1</t>
  </si>
  <si>
    <t>Протокол согласования договора с ПТД ОАО "РКС"</t>
  </si>
  <si>
    <t>№ по ИФ-1.1</t>
  </si>
  <si>
    <t>Подрядчик (поставщик)/ хозяйственный способ (исполнитель)</t>
  </si>
  <si>
    <t>Электро</t>
  </si>
  <si>
    <t>Тепло</t>
  </si>
  <si>
    <t>ВиВ</t>
  </si>
  <si>
    <t>1._</t>
  </si>
  <si>
    <t>2._</t>
  </si>
  <si>
    <t>3._</t>
  </si>
  <si>
    <t>Наименование ОС и НМА / статья ОС и НМА</t>
  </si>
  <si>
    <t>1.1.1._</t>
  </si>
  <si>
    <t>1.1.2._</t>
  </si>
  <si>
    <t>1.2.1._</t>
  </si>
  <si>
    <t>1.2.2._</t>
  </si>
  <si>
    <t>Наименование мероприятия (объекта)</t>
  </si>
  <si>
    <t>Оплаченая сумма договора/ смета работ, тыс.руб</t>
  </si>
  <si>
    <t>№ по ИФ-4.4</t>
  </si>
  <si>
    <t>1.1</t>
  </si>
  <si>
    <t>1.2</t>
  </si>
  <si>
    <t>1.3</t>
  </si>
  <si>
    <t>1.</t>
  </si>
  <si>
    <t>Характер работ</t>
  </si>
  <si>
    <t>Генподрядчик</t>
  </si>
  <si>
    <t>№ по ИФ-1.1.</t>
  </si>
  <si>
    <t>* заполняется при необходимости выполнения мероприятия</t>
  </si>
  <si>
    <t>ВСЕГО по проекту</t>
  </si>
  <si>
    <t>факт (ИФ-4.3)</t>
  </si>
  <si>
    <t>прогноз (отчет)</t>
  </si>
  <si>
    <t>ПСД и Экспертиза</t>
  </si>
  <si>
    <t>УО, ПТД</t>
  </si>
  <si>
    <t>ПСД - Процедура закупки</t>
  </si>
  <si>
    <t>ПСД - Составление и согласование ТЗ с ПТД РКС</t>
  </si>
  <si>
    <t>СМР - Выполнение работ.</t>
  </si>
  <si>
    <t>ответственный или привлеченный исполнитель</t>
  </si>
  <si>
    <t>Форма ИФ-3.1 приложения № 1 к приказу ОАО "РКС"</t>
  </si>
  <si>
    <t>Форма ИФ-3.2 приложения № 1 к приказу ОАО "РКС"</t>
  </si>
  <si>
    <t>Форма ИФ-3.3 приложения № 1 к приказу ОАО "РКС"</t>
  </si>
  <si>
    <t>ИФ-3.3</t>
  </si>
  <si>
    <t>ИФ-3.1</t>
  </si>
  <si>
    <t>ИФ-3.2</t>
  </si>
  <si>
    <t>ИФ-3.4</t>
  </si>
  <si>
    <t>Форма ИФ-3.4 приложения № 1 к приказу ОАО "РКС"</t>
  </si>
  <si>
    <t>план 
(ИФ-1.1)</t>
  </si>
  <si>
    <t>Разрешение № ___ от __.__.2012 на перечисление денежных средств по инвестиционной деятельности на (указать месяц оплаты) - для ИП</t>
  </si>
  <si>
    <t>Разрешение № ___ от __.__.2012 на перечисление денежных средств по инвестиционной деятельности на (указать месяц оплаты) - для ОС и НМА</t>
  </si>
  <si>
    <t>Уведомление № ___ от __.__.2012 на перечисление денежных средств по инвестиционной деятельности на (указать месяц оплаты) - для ИП</t>
  </si>
  <si>
    <t>Уведомление № ___ от __.__.2012 на перечисление денежных средств по инвестиционной деятельности на (указать месяц оплаты) - для ОС и НМА</t>
  </si>
  <si>
    <t>№ __ от __.__.201_ г.</t>
  </si>
  <si>
    <t>Протокол согласования итогов конкурса ДЗ ОАО "РКС"</t>
  </si>
  <si>
    <t>Оформление разрешительной документации на производство работ</t>
  </si>
  <si>
    <t>**выполняется так же при поставке оборудования</t>
  </si>
  <si>
    <t>Пуско-наладка и ввод объекта в эксплуатацию**</t>
  </si>
  <si>
    <t>Наименование объекта</t>
  </si>
  <si>
    <t>Наименование предприятия, где осуществляется учет на балансе по 1С Бухгалтерии</t>
  </si>
  <si>
    <t>Экспертиза (от даты подачи полного комплекта документации).</t>
  </si>
  <si>
    <t>Наименование УО/ДЗО ОАО "РКС"</t>
  </si>
  <si>
    <t>Фактические затраты по инвестиционной деятельности
тыс. руб. с НДС</t>
  </si>
  <si>
    <t>Финансирование по инвестиционной деятельности
тыс. руб. с НДС</t>
  </si>
  <si>
    <t>Предпроектные работы</t>
  </si>
  <si>
    <t>УО, Госэкспертиза</t>
  </si>
  <si>
    <t>Генподрядчик, Генпроектировщик</t>
  </si>
  <si>
    <t>Клемешева Н.А.</t>
  </si>
  <si>
    <t>Остапчук В.В.</t>
  </si>
  <si>
    <t>Никитина О.О.</t>
  </si>
  <si>
    <t>2017 год (план/факт)</t>
  </si>
  <si>
    <t>Технический директор</t>
  </si>
  <si>
    <t>Заместитель технического директора</t>
  </si>
  <si>
    <t>от АО "ПКС-Водоканал"</t>
  </si>
  <si>
    <t>ППТ</t>
  </si>
  <si>
    <t>ППТ- Составление и согласование ТЗ с ПТД РКС</t>
  </si>
  <si>
    <t>ППТ- Процедура закупки</t>
  </si>
  <si>
    <t>2.4.</t>
  </si>
  <si>
    <t>2.5.</t>
  </si>
  <si>
    <t>3.1.</t>
  </si>
  <si>
    <t>3.2.</t>
  </si>
  <si>
    <t>1.3.</t>
  </si>
  <si>
    <t>ПСД - Выполнение работ</t>
  </si>
  <si>
    <t>ППТ - Выполнение работ</t>
  </si>
  <si>
    <t>План-фактный график производства и финансирования работ по проекту "Подключение потребителей к сетям водоснабжения. Промышленные предприятия III-V классов опасности в районе Пряжинского шоссе"</t>
  </si>
  <si>
    <t xml:space="preserve">Подключение потребителей к сетям водоснабжения. Промышленные предприятия III-V классов опасности в районе Пряжинского шоссе                </t>
  </si>
  <si>
    <t>ПКС-2016-ХВ-ИП-6.1.1_055</t>
  </si>
  <si>
    <t>Водоcнабжение</t>
  </si>
  <si>
    <t>Исполнитель: В.В. Шаров (тел.:71-00-75)</t>
  </si>
  <si>
    <t>2018 год (план/факт)</t>
  </si>
</sst>
</file>

<file path=xl/styles.xml><?xml version="1.0" encoding="utf-8"?>
<styleSheet xmlns="http://schemas.openxmlformats.org/spreadsheetml/2006/main">
  <numFmts count="30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_(&quot;$&quot;* #,##0_);_(&quot;$&quot;* \(#,##0\);_(&quot;$&quot;* &quot;-&quot;_);_(@_)"/>
    <numFmt numFmtId="166" formatCode="_(* #,##0_);_(* \(#,##0\);_(* &quot;-&quot;_);_(@_)"/>
    <numFmt numFmtId="167" formatCode="0.0"/>
    <numFmt numFmtId="168" formatCode="&quot;$&quot;#,##0_);[Red]\(&quot;$&quot;#,##0\)"/>
    <numFmt numFmtId="169" formatCode="_(* #,##0_);_(* \(#,##0\);_(* &quot;-&quot;??_);_(@_)"/>
    <numFmt numFmtId="170" formatCode="_-* #,##0_-;\-* #,##0_-;_-* &quot;-&quot;_-;_-@_-"/>
    <numFmt numFmtId="171" formatCode="_-* #,##0.00_-;\-* #,##0.00_-;_-* &quot;-&quot;??_-;_-@_-"/>
    <numFmt numFmtId="172" formatCode="dd\-mmm\-yy"/>
    <numFmt numFmtId="173" formatCode="_-* #,##0\ &quot;руб&quot;_-;\-* #,##0\ &quot;руб&quot;_-;_-* &quot;-&quot;\ &quot;руб&quot;_-;_-@_-"/>
    <numFmt numFmtId="174" formatCode="mmmm\ d\,\ yyyy"/>
    <numFmt numFmtId="175" formatCode="&quot;?.&quot;#,##0_);[Red]\(&quot;?.&quot;#,##0\)"/>
    <numFmt numFmtId="176" formatCode="&quot;?.&quot;#,##0.00_);[Red]\(&quot;?.&quot;#,##0.00\)"/>
    <numFmt numFmtId="177" formatCode="_-* #,##0\ _F_-;\-* #,##0\ _F_-;_-* &quot;-&quot;\ _F_-;_-@_-"/>
    <numFmt numFmtId="178" formatCode="_-* #,##0.00\ _F_-;\-* #,##0.00\ _F_-;_-* &quot;-&quot;??\ _F_-;_-@_-"/>
    <numFmt numFmtId="179" formatCode="_-* #,##0.00\ &quot;F&quot;_-;\-* #,##0.00\ &quot;F&quot;_-;_-* &quot;-&quot;??\ &quot;F&quot;_-;_-@_-"/>
    <numFmt numFmtId="180" formatCode="_-* #,##0.00\ [$€]_-;\-* #,##0.00\ [$€]_-;_-* &quot;-&quot;??\ [$€]_-;_-@_-"/>
    <numFmt numFmtId="181" formatCode="#,##0_ ;[Red]\-#,##0\ "/>
    <numFmt numFmtId="182" formatCode="#,##0_);[Red]\(#,##0\)"/>
    <numFmt numFmtId="183" formatCode="#,##0.00_);[Red]\(#,##0.00\)"/>
    <numFmt numFmtId="184" formatCode="#,##0.00;[Red]\-#,##0.00;&quot;-&quot;"/>
    <numFmt numFmtId="185" formatCode="#,##0;[Red]\-#,##0;&quot;-&quot;"/>
    <numFmt numFmtId="186" formatCode="_-&quot;£&quot;* #,##0_-;\-&quot;£&quot;* #,##0_-;_-&quot;£&quot;* &quot;-&quot;_-;_-@_-"/>
    <numFmt numFmtId="187" formatCode="_-&quot;£&quot;* #,##0.00_-;\-&quot;£&quot;* #,##0.00_-;_-&quot;£&quot;* &quot;-&quot;??_-;_-@_-"/>
    <numFmt numFmtId="188" formatCode="General_)"/>
    <numFmt numFmtId="189" formatCode="_-* #,##0\ _р_._-;\-* #,##0\ _р_._-;_-* &quot;-&quot;\ _р_._-;_-@_-"/>
    <numFmt numFmtId="190" formatCode="_-* #,##0.00\ _р_._-;\-* #,##0.00\ _р_._-;_-* &quot;-&quot;??\ _р_._-;_-@_-"/>
    <numFmt numFmtId="191" formatCode="#,###"/>
  </numFmts>
  <fonts count="80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u/>
      <sz val="10"/>
      <color indexed="12"/>
      <name val="Arial Cyr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indexed="10"/>
      <name val="Arial Cyr"/>
      <charset val="204"/>
    </font>
    <font>
      <i/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Helv"/>
      <charset val="204"/>
    </font>
    <font>
      <i/>
      <sz val="12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i/>
      <sz val="11"/>
      <name val="Arial Cyr"/>
      <charset val="204"/>
    </font>
    <font>
      <b/>
      <i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9"/>
      <name val="Arial Cyr"/>
      <charset val="204"/>
    </font>
    <font>
      <b/>
      <i/>
      <sz val="11"/>
      <color indexed="10"/>
      <name val="Arial Cyr"/>
      <charset val="204"/>
    </font>
    <font>
      <u/>
      <sz val="10"/>
      <color indexed="36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sz val="8"/>
      <name val="Arial"/>
      <family val="2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name val="Times New Roman Cyr"/>
      <family val="1"/>
      <charset val="204"/>
    </font>
    <font>
      <sz val="10"/>
      <color indexed="10"/>
      <name val="Helv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9"/>
      <name val="Arial"/>
      <family val="2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8"/>
      <color rgb="FFFF000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Helv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1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" fillId="0" borderId="0"/>
    <xf numFmtId="172" fontId="27" fillId="0" borderId="1">
      <protection locked="0"/>
    </xf>
    <xf numFmtId="44" fontId="27" fillId="0" borderId="0">
      <protection locked="0"/>
    </xf>
    <xf numFmtId="44" fontId="27" fillId="0" borderId="0">
      <protection locked="0"/>
    </xf>
    <xf numFmtId="172" fontId="27" fillId="0" borderId="0">
      <protection locked="0"/>
    </xf>
    <xf numFmtId="172" fontId="27" fillId="0" borderId="0">
      <protection locked="0"/>
    </xf>
    <xf numFmtId="172" fontId="27" fillId="0" borderId="0">
      <protection locked="0"/>
    </xf>
    <xf numFmtId="172" fontId="27" fillId="0" borderId="0">
      <protection locked="0"/>
    </xf>
    <xf numFmtId="172" fontId="28" fillId="0" borderId="0">
      <protection locked="0"/>
    </xf>
    <xf numFmtId="172" fontId="28" fillId="0" borderId="0">
      <protection locked="0"/>
    </xf>
    <xf numFmtId="0" fontId="27" fillId="0" borderId="1">
      <protection locked="0"/>
    </xf>
    <xf numFmtId="173" fontId="1" fillId="0" borderId="0">
      <alignment horizontal="center"/>
    </xf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174" fontId="25" fillId="8" borderId="2">
      <alignment horizontal="center" vertical="center"/>
      <protection locked="0"/>
    </xf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5" borderId="0" applyNumberFormat="0" applyBorder="0" applyAlignment="0" applyProtection="0"/>
    <xf numFmtId="0" fontId="29" fillId="9" borderId="0" applyNumberFormat="0" applyBorder="0" applyAlignment="0" applyProtection="0"/>
    <xf numFmtId="0" fontId="29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175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2" fillId="0" borderId="0" applyFill="0" applyBorder="0" applyAlignment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80" fontId="1" fillId="0" borderId="0" applyFont="0" applyFill="0" applyBorder="0" applyAlignment="0" applyProtection="0"/>
    <xf numFmtId="172" fontId="27" fillId="0" borderId="0">
      <protection locked="0"/>
    </xf>
    <xf numFmtId="172" fontId="27" fillId="0" borderId="0">
      <protection locked="0"/>
    </xf>
    <xf numFmtId="172" fontId="33" fillId="0" borderId="0">
      <protection locked="0"/>
    </xf>
    <xf numFmtId="172" fontId="27" fillId="0" borderId="0">
      <protection locked="0"/>
    </xf>
    <xf numFmtId="172" fontId="27" fillId="0" borderId="0">
      <protection locked="0"/>
    </xf>
    <xf numFmtId="172" fontId="27" fillId="0" borderId="0">
      <protection locked="0"/>
    </xf>
    <xf numFmtId="172" fontId="33" fillId="0" borderId="0"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3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1" fillId="0" borderId="0"/>
    <xf numFmtId="166" fontId="38" fillId="17" borderId="5">
      <alignment horizontal="center" vertical="center" wrapText="1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39" fillId="0" borderId="0">
      <alignment vertical="center"/>
    </xf>
    <xf numFmtId="0" fontId="40" fillId="18" borderId="5">
      <alignment horizontal="left" vertical="center" wrapText="1"/>
    </xf>
    <xf numFmtId="181" fontId="38" fillId="0" borderId="6">
      <alignment horizontal="right" vertical="center" wrapText="1"/>
    </xf>
    <xf numFmtId="0" fontId="41" fillId="19" borderId="0"/>
    <xf numFmtId="169" fontId="8" fillId="20" borderId="6">
      <alignment vertical="center"/>
    </xf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3" fillId="0" borderId="0"/>
    <xf numFmtId="0" fontId="26" fillId="0" borderId="0"/>
    <xf numFmtId="182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0" fontId="42" fillId="0" borderId="0"/>
    <xf numFmtId="0" fontId="43" fillId="0" borderId="0" applyNumberFormat="0">
      <alignment horizontal="left"/>
    </xf>
    <xf numFmtId="0" fontId="4" fillId="19" borderId="7" applyNumberFormat="0" applyFont="0" applyFill="0" applyBorder="0" applyAlignment="0" applyProtection="0"/>
    <xf numFmtId="0" fontId="42" fillId="0" borderId="0"/>
    <xf numFmtId="169" fontId="44" fillId="20" borderId="6">
      <alignment horizontal="center" vertical="center" wrapText="1"/>
      <protection locked="0"/>
    </xf>
    <xf numFmtId="0" fontId="8" fillId="0" borderId="0">
      <alignment vertical="center"/>
    </xf>
    <xf numFmtId="0" fontId="4" fillId="21" borderId="0"/>
    <xf numFmtId="0" fontId="4" fillId="19" borderId="0">
      <alignment horizontal="center" vertical="center"/>
    </xf>
    <xf numFmtId="166" fontId="45" fillId="17" borderId="5" applyFont="0" applyAlignment="0" applyProtection="0"/>
    <xf numFmtId="0" fontId="46" fillId="18" borderId="5">
      <alignment horizontal="left" vertical="center" wrapText="1"/>
    </xf>
    <xf numFmtId="184" fontId="47" fillId="0" borderId="5">
      <alignment horizontal="center" vertical="center" wrapText="1"/>
    </xf>
    <xf numFmtId="185" fontId="47" fillId="17" borderId="5">
      <alignment horizontal="center" vertical="center" wrapText="1"/>
      <protection locked="0"/>
    </xf>
    <xf numFmtId="0" fontId="4" fillId="19" borderId="0"/>
    <xf numFmtId="169" fontId="48" fillId="22" borderId="8">
      <alignment horizontal="center" vertical="center"/>
    </xf>
    <xf numFmtId="0" fontId="49" fillId="0" borderId="0"/>
    <xf numFmtId="0" fontId="49" fillId="0" borderId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9" fontId="8" fillId="23" borderId="6" applyNumberFormat="0" applyFill="0" applyBorder="0" applyProtection="0">
      <alignment vertical="center"/>
      <protection locked="0"/>
    </xf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27" borderId="0" applyNumberFormat="0" applyBorder="0" applyAlignment="0" applyProtection="0"/>
    <xf numFmtId="188" fontId="50" fillId="0" borderId="9">
      <protection locked="0"/>
    </xf>
    <xf numFmtId="0" fontId="51" fillId="7" borderId="10" applyNumberFormat="0" applyAlignment="0" applyProtection="0"/>
    <xf numFmtId="0" fontId="52" fillId="28" borderId="11" applyNumberFormat="0" applyAlignment="0" applyProtection="0"/>
    <xf numFmtId="0" fontId="53" fillId="28" borderId="10" applyNumberFormat="0" applyAlignment="0" applyProtection="0"/>
    <xf numFmtId="0" fontId="54" fillId="0" borderId="12" applyNumberFormat="0" applyFill="0" applyAlignment="0" applyProtection="0"/>
    <xf numFmtId="0" fontId="55" fillId="0" borderId="13" applyNumberFormat="0" applyFill="0" applyAlignment="0" applyProtection="0"/>
    <xf numFmtId="0" fontId="56" fillId="0" borderId="14" applyNumberFormat="0" applyFill="0" applyAlignment="0" applyProtection="0"/>
    <xf numFmtId="0" fontId="56" fillId="0" borderId="0" applyNumberFormat="0" applyFill="0" applyBorder="0" applyAlignment="0" applyProtection="0"/>
    <xf numFmtId="188" fontId="57" fillId="29" borderId="9"/>
    <xf numFmtId="0" fontId="58" fillId="0" borderId="15" applyNumberFormat="0" applyFill="0" applyAlignment="0" applyProtection="0"/>
    <xf numFmtId="0" fontId="59" fillId="30" borderId="16" applyNumberFormat="0" applyAlignment="0" applyProtection="0"/>
    <xf numFmtId="0" fontId="60" fillId="0" borderId="0" applyNumberFormat="0" applyFill="0" applyBorder="0" applyAlignment="0" applyProtection="0"/>
    <xf numFmtId="0" fontId="61" fillId="31" borderId="0" applyNumberFormat="0" applyBorder="0" applyAlignment="0" applyProtection="0"/>
    <xf numFmtId="0" fontId="8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62" fillId="3" borderId="0" applyNumberFormat="0" applyBorder="0" applyAlignment="0" applyProtection="0"/>
    <xf numFmtId="167" fontId="63" fillId="32" borderId="17" applyNumberFormat="0" applyBorder="0" applyAlignment="0">
      <alignment vertical="center"/>
      <protection locked="0"/>
    </xf>
    <xf numFmtId="0" fontId="64" fillId="0" borderId="0" applyNumberFormat="0" applyFill="0" applyBorder="0" applyAlignment="0" applyProtection="0"/>
    <xf numFmtId="0" fontId="1" fillId="33" borderId="18" applyNumberFormat="0" applyFont="0" applyAlignment="0" applyProtection="0"/>
    <xf numFmtId="9" fontId="1" fillId="0" borderId="0" applyFont="0" applyFill="0" applyBorder="0" applyAlignment="0" applyProtection="0"/>
    <xf numFmtId="0" fontId="65" fillId="0" borderId="19" applyNumberFormat="0" applyFill="0" applyAlignment="0" applyProtection="0"/>
    <xf numFmtId="0" fontId="26" fillId="0" borderId="0"/>
    <xf numFmtId="0" fontId="66" fillId="0" borderId="0" applyNumberFormat="0" applyFill="0" applyBorder="0" applyAlignment="0" applyProtection="0"/>
    <xf numFmtId="189" fontId="67" fillId="0" borderId="0" applyFont="0" applyFill="0" applyBorder="0" applyAlignment="0" applyProtection="0"/>
    <xf numFmtId="3" fontId="21" fillId="0" borderId="20" applyFont="0" applyBorder="0">
      <alignment horizontal="right"/>
      <protection locked="0"/>
    </xf>
    <xf numFmtId="190" fontId="67" fillId="0" borderId="0" applyFont="0" applyFill="0" applyBorder="0" applyAlignment="0" applyProtection="0"/>
    <xf numFmtId="191" fontId="68" fillId="34" borderId="21">
      <alignment vertical="center"/>
    </xf>
    <xf numFmtId="0" fontId="69" fillId="4" borderId="0" applyNumberFormat="0" applyBorder="0" applyAlignment="0" applyProtection="0"/>
    <xf numFmtId="172" fontId="27" fillId="0" borderId="0">
      <protection locked="0"/>
    </xf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9" fontId="1" fillId="0" borderId="0" applyFont="0" applyFill="0" applyBorder="0" applyAlignment="0" applyProtection="0"/>
  </cellStyleXfs>
  <cellXfs count="210">
    <xf numFmtId="0" fontId="0" fillId="0" borderId="0" xfId="0"/>
    <xf numFmtId="1" fontId="0" fillId="0" borderId="0" xfId="0" applyNumberFormat="1" applyProtection="1"/>
    <xf numFmtId="0" fontId="0" fillId="0" borderId="0" xfId="0" applyProtection="1"/>
    <xf numFmtId="1" fontId="9" fillId="0" borderId="0" xfId="189" applyNumberFormat="1" applyFont="1" applyFill="1" applyAlignment="1" applyProtection="1">
      <alignment horizontal="left"/>
    </xf>
    <xf numFmtId="1" fontId="9" fillId="0" borderId="0" xfId="189" applyNumberFormat="1" applyFont="1" applyAlignment="1" applyProtection="1">
      <alignment horizontal="right"/>
    </xf>
    <xf numFmtId="1" fontId="2" fillId="0" borderId="0" xfId="185" applyNumberFormat="1" applyProtection="1"/>
    <xf numFmtId="0" fontId="9" fillId="0" borderId="0" xfId="189" applyFont="1"/>
    <xf numFmtId="0" fontId="9" fillId="0" borderId="0" xfId="0" applyFont="1" applyAlignment="1">
      <alignment horizontal="left"/>
    </xf>
    <xf numFmtId="0" fontId="9" fillId="0" borderId="0" xfId="189" applyFont="1" applyFill="1"/>
    <xf numFmtId="0" fontId="11" fillId="0" borderId="0" xfId="189" applyFont="1" applyFill="1" applyBorder="1" applyAlignment="1"/>
    <xf numFmtId="0" fontId="9" fillId="0" borderId="0" xfId="189" applyFont="1" applyFill="1" applyBorder="1"/>
    <xf numFmtId="0" fontId="11" fillId="0" borderId="22" xfId="189" applyFont="1" applyFill="1" applyBorder="1" applyAlignment="1"/>
    <xf numFmtId="0" fontId="11" fillId="0" borderId="0" xfId="189" applyFont="1" applyFill="1" applyAlignment="1">
      <alignment horizontal="left"/>
    </xf>
    <xf numFmtId="0" fontId="9" fillId="0" borderId="6" xfId="189" applyFont="1" applyFill="1" applyBorder="1" applyAlignment="1">
      <alignment horizontal="center" vertical="center"/>
    </xf>
    <xf numFmtId="0" fontId="9" fillId="0" borderId="6" xfId="0" applyFont="1" applyFill="1" applyBorder="1" applyAlignment="1">
      <alignment vertical="center" wrapText="1"/>
    </xf>
    <xf numFmtId="4" fontId="16" fillId="0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9" fillId="0" borderId="0" xfId="189" applyFont="1" applyFill="1" applyBorder="1" applyAlignment="1">
      <alignment horizontal="left" vertical="center"/>
    </xf>
    <xf numFmtId="4" fontId="16" fillId="0" borderId="0" xfId="0" applyNumberFormat="1" applyFont="1" applyFill="1" applyBorder="1" applyAlignment="1">
      <alignment horizontal="center" vertical="center" wrapText="1"/>
    </xf>
    <xf numFmtId="0" fontId="9" fillId="0" borderId="0" xfId="189" applyFont="1" applyFill="1" applyAlignment="1">
      <alignment horizontal="right"/>
    </xf>
    <xf numFmtId="0" fontId="14" fillId="0" borderId="0" xfId="189" applyFont="1" applyFill="1"/>
    <xf numFmtId="0" fontId="14" fillId="0" borderId="0" xfId="189" applyFont="1" applyFill="1" applyAlignment="1">
      <alignment horizontal="right"/>
    </xf>
    <xf numFmtId="0" fontId="5" fillId="0" borderId="0" xfId="186" applyFont="1" applyFill="1" applyBorder="1" applyAlignment="1" applyProtection="1">
      <alignment horizontal="right"/>
      <protection locked="0"/>
    </xf>
    <xf numFmtId="0" fontId="17" fillId="0" borderId="0" xfId="0" applyFont="1"/>
    <xf numFmtId="0" fontId="0" fillId="0" borderId="0" xfId="0" applyBorder="1" applyAlignment="1"/>
    <xf numFmtId="0" fontId="12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" fillId="0" borderId="0" xfId="187" applyFont="1"/>
    <xf numFmtId="0" fontId="7" fillId="0" borderId="0" xfId="187" applyFont="1"/>
    <xf numFmtId="0" fontId="14" fillId="0" borderId="6" xfId="189" applyFont="1" applyFill="1" applyBorder="1" applyAlignment="1">
      <alignment horizontal="center" vertical="center" wrapText="1"/>
    </xf>
    <xf numFmtId="0" fontId="6" fillId="0" borderId="0" xfId="187" applyFont="1"/>
    <xf numFmtId="0" fontId="6" fillId="0" borderId="0" xfId="187" applyFont="1" applyFill="1"/>
    <xf numFmtId="0" fontId="22" fillId="0" borderId="0" xfId="0" applyFont="1"/>
    <xf numFmtId="0" fontId="9" fillId="0" borderId="6" xfId="189" applyFont="1" applyFill="1" applyBorder="1" applyAlignment="1">
      <alignment horizontal="left" vertical="center" wrapText="1"/>
    </xf>
    <xf numFmtId="1" fontId="9" fillId="0" borderId="0" xfId="189" applyNumberFormat="1" applyFont="1" applyFill="1" applyAlignment="1" applyProtection="1">
      <alignment horizontal="right"/>
    </xf>
    <xf numFmtId="1" fontId="71" fillId="0" borderId="0" xfId="185" applyNumberFormat="1" applyFont="1" applyProtection="1"/>
    <xf numFmtId="0" fontId="6" fillId="0" borderId="0" xfId="186" applyFont="1" applyProtection="1"/>
    <xf numFmtId="0" fontId="6" fillId="0" borderId="0" xfId="0" applyFont="1" applyProtection="1"/>
    <xf numFmtId="0" fontId="0" fillId="0" borderId="0" xfId="0" applyFill="1" applyBorder="1" applyAlignment="1"/>
    <xf numFmtId="0" fontId="11" fillId="0" borderId="6" xfId="188" applyFont="1" applyFill="1" applyBorder="1" applyAlignment="1">
      <alignment horizontal="left"/>
    </xf>
    <xf numFmtId="0" fontId="9" fillId="0" borderId="6" xfId="189" applyFont="1" applyFill="1" applyBorder="1" applyAlignment="1">
      <alignment horizontal="center" vertical="center" wrapText="1"/>
    </xf>
    <xf numFmtId="0" fontId="18" fillId="32" borderId="6" xfId="0" applyFont="1" applyFill="1" applyBorder="1" applyAlignment="1">
      <alignment horizontal="center" vertical="center" wrapText="1"/>
    </xf>
    <xf numFmtId="9" fontId="9" fillId="0" borderId="0" xfId="195" applyFont="1" applyFill="1" applyAlignment="1" applyProtection="1">
      <alignment horizontal="left"/>
    </xf>
    <xf numFmtId="9" fontId="11" fillId="0" borderId="0" xfId="195" applyFont="1" applyFill="1" applyAlignment="1" applyProtection="1">
      <alignment horizontal="center"/>
    </xf>
    <xf numFmtId="9" fontId="9" fillId="0" borderId="0" xfId="195" applyFont="1" applyFill="1" applyAlignment="1" applyProtection="1">
      <alignment horizontal="center"/>
    </xf>
    <xf numFmtId="0" fontId="14" fillId="0" borderId="0" xfId="189" applyFont="1" applyFill="1" applyAlignment="1">
      <alignment horizontal="center"/>
    </xf>
    <xf numFmtId="0" fontId="9" fillId="0" borderId="0" xfId="189" applyFont="1" applyFill="1" applyAlignment="1">
      <alignment horizontal="center"/>
    </xf>
    <xf numFmtId="0" fontId="24" fillId="35" borderId="6" xfId="197" applyFont="1" applyFill="1" applyBorder="1" applyAlignment="1" applyProtection="1">
      <alignment vertical="top" wrapText="1"/>
    </xf>
    <xf numFmtId="49" fontId="24" fillId="0" borderId="6" xfId="190" applyNumberFormat="1" applyFont="1" applyFill="1" applyBorder="1" applyAlignment="1" applyProtection="1">
      <alignment horizontal="center" vertical="top" wrapText="1"/>
    </xf>
    <xf numFmtId="0" fontId="73" fillId="0" borderId="0" xfId="189" applyFont="1" applyAlignment="1">
      <alignment horizontal="center"/>
    </xf>
    <xf numFmtId="0" fontId="9" fillId="0" borderId="25" xfId="189" applyFont="1" applyFill="1" applyBorder="1" applyAlignment="1">
      <alignment horizontal="center" vertical="center" wrapText="1"/>
    </xf>
    <xf numFmtId="0" fontId="72" fillId="0" borderId="6" xfId="189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49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vertical="center" wrapText="1"/>
    </xf>
    <xf numFmtId="4" fontId="49" fillId="0" borderId="6" xfId="0" applyNumberFormat="1" applyFont="1" applyFill="1" applyBorder="1" applyAlignment="1">
      <alignment horizontal="center" vertical="center" wrapText="1"/>
    </xf>
    <xf numFmtId="0" fontId="11" fillId="0" borderId="24" xfId="189" applyFont="1" applyFill="1" applyBorder="1" applyAlignment="1">
      <alignment horizontal="left" vertical="center"/>
    </xf>
    <xf numFmtId="0" fontId="10" fillId="0" borderId="0" xfId="187" applyFont="1"/>
    <xf numFmtId="0" fontId="10" fillId="0" borderId="0" xfId="187" applyFont="1" applyFill="1"/>
    <xf numFmtId="1" fontId="10" fillId="0" borderId="0" xfId="186" applyNumberFormat="1" applyFont="1" applyProtection="1"/>
    <xf numFmtId="0" fontId="9" fillId="0" borderId="26" xfId="189" applyFont="1" applyFill="1" applyBorder="1" applyAlignment="1">
      <alignment horizontal="center" vertical="center" wrapText="1"/>
    </xf>
    <xf numFmtId="4" fontId="49" fillId="0" borderId="26" xfId="0" applyNumberFormat="1" applyFont="1" applyFill="1" applyBorder="1" applyAlignment="1">
      <alignment horizontal="center" vertical="center" wrapText="1"/>
    </xf>
    <xf numFmtId="4" fontId="16" fillId="0" borderId="26" xfId="0" applyNumberFormat="1" applyFont="1" applyFill="1" applyBorder="1" applyAlignment="1">
      <alignment horizontal="center" vertical="center" wrapText="1"/>
    </xf>
    <xf numFmtId="0" fontId="74" fillId="0" borderId="0" xfId="189" applyFont="1" applyFill="1"/>
    <xf numFmtId="49" fontId="24" fillId="0" borderId="0" xfId="190" applyNumberFormat="1" applyFont="1" applyFill="1" applyBorder="1" applyAlignment="1" applyProtection="1">
      <alignment horizontal="center" vertical="top" wrapText="1"/>
    </xf>
    <xf numFmtId="0" fontId="24" fillId="0" borderId="0" xfId="197" applyFont="1" applyFill="1" applyBorder="1" applyAlignment="1" applyProtection="1">
      <alignment vertical="top" wrapText="1"/>
    </xf>
    <xf numFmtId="9" fontId="9" fillId="0" borderId="0" xfId="195" applyFont="1" applyFill="1" applyBorder="1" applyAlignment="1" applyProtection="1">
      <alignment horizontal="left"/>
    </xf>
    <xf numFmtId="1" fontId="9" fillId="0" borderId="0" xfId="189" applyNumberFormat="1" applyFont="1" applyBorder="1" applyAlignment="1" applyProtection="1">
      <alignment horizontal="right"/>
    </xf>
    <xf numFmtId="0" fontId="6" fillId="0" borderId="0" xfId="186" applyFont="1" applyBorder="1" applyProtection="1"/>
    <xf numFmtId="1" fontId="71" fillId="0" borderId="0" xfId="185" applyNumberFormat="1" applyFont="1" applyBorder="1" applyProtection="1"/>
    <xf numFmtId="1" fontId="2" fillId="0" borderId="0" xfId="185" applyNumberFormat="1" applyBorder="1" applyProtection="1"/>
    <xf numFmtId="0" fontId="14" fillId="0" borderId="0" xfId="189" applyFont="1" applyFill="1" applyBorder="1"/>
    <xf numFmtId="0" fontId="14" fillId="0" borderId="0" xfId="189" applyFont="1" applyFill="1" applyBorder="1" applyAlignment="1">
      <alignment horizontal="right"/>
    </xf>
    <xf numFmtId="0" fontId="0" fillId="0" borderId="0" xfId="0" applyBorder="1" applyProtection="1"/>
    <xf numFmtId="49" fontId="24" fillId="35" borderId="6" xfId="190" applyNumberFormat="1" applyFont="1" applyFill="1" applyBorder="1" applyAlignment="1" applyProtection="1">
      <alignment horizontal="center" vertical="top" wrapText="1"/>
    </xf>
    <xf numFmtId="0" fontId="9" fillId="35" borderId="6" xfId="197" applyFont="1" applyFill="1" applyBorder="1" applyAlignment="1" applyProtection="1">
      <alignment vertical="top" wrapText="1"/>
    </xf>
    <xf numFmtId="0" fontId="9" fillId="0" borderId="6" xfId="197" applyFont="1" applyFill="1" applyBorder="1" applyAlignment="1" applyProtection="1">
      <alignment vertical="top" wrapText="1"/>
    </xf>
    <xf numFmtId="0" fontId="10" fillId="0" borderId="0" xfId="187" applyFont="1" applyBorder="1"/>
    <xf numFmtId="1" fontId="10" fillId="0" borderId="0" xfId="186" applyNumberFormat="1" applyFont="1" applyBorder="1" applyProtection="1"/>
    <xf numFmtId="9" fontId="11" fillId="0" borderId="0" xfId="195" applyFont="1" applyFill="1" applyAlignment="1" applyProtection="1">
      <alignment horizontal="left"/>
    </xf>
    <xf numFmtId="0" fontId="9" fillId="36" borderId="25" xfId="189" applyFont="1" applyFill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/>
    <xf numFmtId="0" fontId="5" fillId="0" borderId="0" xfId="186" applyFont="1" applyProtection="1"/>
    <xf numFmtId="0" fontId="5" fillId="0" borderId="0" xfId="0" applyFont="1" applyProtection="1"/>
    <xf numFmtId="0" fontId="5" fillId="0" borderId="0" xfId="187" applyFont="1"/>
    <xf numFmtId="0" fontId="25" fillId="0" borderId="0" xfId="0" applyFont="1" applyBorder="1" applyAlignment="1"/>
    <xf numFmtId="0" fontId="12" fillId="0" borderId="0" xfId="0" applyFont="1" applyBorder="1" applyAlignment="1"/>
    <xf numFmtId="0" fontId="19" fillId="0" borderId="0" xfId="0" applyFont="1" applyBorder="1" applyAlignment="1"/>
    <xf numFmtId="0" fontId="18" fillId="0" borderId="0" xfId="0" applyFont="1" applyBorder="1" applyAlignment="1"/>
    <xf numFmtId="49" fontId="19" fillId="0" borderId="0" xfId="0" applyNumberFormat="1" applyFont="1" applyBorder="1" applyAlignment="1"/>
    <xf numFmtId="49" fontId="20" fillId="0" borderId="0" xfId="0" applyNumberFormat="1" applyFont="1" applyBorder="1" applyAlignment="1"/>
    <xf numFmtId="49" fontId="19" fillId="0" borderId="0" xfId="0" applyNumberFormat="1" applyFont="1" applyBorder="1" applyAlignment="1">
      <alignment horizontal="center"/>
    </xf>
    <xf numFmtId="0" fontId="7" fillId="0" borderId="0" xfId="187" applyFont="1" applyFill="1"/>
    <xf numFmtId="0" fontId="12" fillId="32" borderId="6" xfId="0" applyFont="1" applyFill="1" applyBorder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 wrapText="1"/>
    </xf>
    <xf numFmtId="14" fontId="12" fillId="32" borderId="6" xfId="0" applyNumberFormat="1" applyFont="1" applyFill="1" applyBorder="1" applyAlignment="1">
      <alignment horizontal="center" vertical="center" wrapText="1"/>
    </xf>
    <xf numFmtId="0" fontId="75" fillId="0" borderId="6" xfId="0" applyFont="1" applyFill="1" applyBorder="1"/>
    <xf numFmtId="0" fontId="75" fillId="0" borderId="6" xfId="0" applyFont="1" applyFill="1" applyBorder="1" applyAlignment="1"/>
    <xf numFmtId="0" fontId="75" fillId="0" borderId="0" xfId="0" applyFont="1"/>
    <xf numFmtId="0" fontId="12" fillId="32" borderId="6" xfId="0" applyNumberFormat="1" applyFont="1" applyFill="1" applyBorder="1" applyAlignment="1">
      <alignment horizontal="center" vertical="center" wrapText="1"/>
    </xf>
    <xf numFmtId="14" fontId="75" fillId="32" borderId="6" xfId="0" applyNumberFormat="1" applyFont="1" applyFill="1" applyBorder="1" applyAlignment="1">
      <alignment horizontal="center" vertical="center"/>
    </xf>
    <xf numFmtId="14" fontId="75" fillId="0" borderId="6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20" fillId="0" borderId="6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32" borderId="6" xfId="0" applyFont="1" applyFill="1" applyBorder="1" applyAlignment="1">
      <alignment horizontal="center" vertical="center" wrapText="1"/>
    </xf>
    <xf numFmtId="14" fontId="20" fillId="0" borderId="6" xfId="0" applyNumberFormat="1" applyFont="1" applyBorder="1" applyAlignment="1">
      <alignment horizontal="center" vertical="center" wrapText="1"/>
    </xf>
    <xf numFmtId="14" fontId="20" fillId="32" borderId="6" xfId="0" applyNumberFormat="1" applyFont="1" applyFill="1" applyBorder="1" applyAlignment="1">
      <alignment horizontal="center" vertical="center" wrapText="1"/>
    </xf>
    <xf numFmtId="0" fontId="20" fillId="32" borderId="6" xfId="0" applyNumberFormat="1" applyFont="1" applyFill="1" applyBorder="1" applyAlignment="1">
      <alignment horizontal="center" vertical="center" wrapText="1"/>
    </xf>
    <xf numFmtId="0" fontId="76" fillId="0" borderId="6" xfId="0" applyFont="1" applyFill="1" applyBorder="1"/>
    <xf numFmtId="0" fontId="76" fillId="0" borderId="6" xfId="0" applyFont="1" applyFill="1" applyBorder="1" applyAlignment="1"/>
    <xf numFmtId="0" fontId="76" fillId="0" borderId="0" xfId="0" applyFont="1"/>
    <xf numFmtId="49" fontId="19" fillId="0" borderId="6" xfId="0" applyNumberFormat="1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left" vertical="center" wrapText="1"/>
    </xf>
    <xf numFmtId="0" fontId="0" fillId="0" borderId="6" xfId="0" applyFill="1" applyBorder="1"/>
    <xf numFmtId="0" fontId="75" fillId="32" borderId="6" xfId="0" applyNumberFormat="1" applyFont="1" applyFill="1" applyBorder="1" applyAlignment="1">
      <alignment horizontal="center" vertical="center"/>
    </xf>
    <xf numFmtId="0" fontId="0" fillId="0" borderId="0" xfId="0" applyAlignment="1"/>
    <xf numFmtId="49" fontId="19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0" fillId="0" borderId="0" xfId="0" applyBorder="1"/>
    <xf numFmtId="0" fontId="78" fillId="0" borderId="0" xfId="0" applyFont="1" applyProtection="1"/>
    <xf numFmtId="1" fontId="79" fillId="0" borderId="0" xfId="185" applyNumberFormat="1" applyFont="1" applyProtection="1"/>
    <xf numFmtId="1" fontId="78" fillId="0" borderId="0" xfId="185" applyNumberFormat="1" applyFont="1" applyProtection="1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4" fontId="77" fillId="0" borderId="0" xfId="0" applyNumberFormat="1" applyFont="1" applyBorder="1" applyAlignment="1">
      <alignment horizontal="center" vertical="center" wrapText="1"/>
    </xf>
    <xf numFmtId="14" fontId="75" fillId="0" borderId="0" xfId="0" applyNumberFormat="1" applyFont="1" applyFill="1" applyBorder="1" applyAlignment="1">
      <alignment horizontal="center" vertical="center"/>
    </xf>
    <xf numFmtId="0" fontId="75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left" vertical="center" wrapText="1"/>
    </xf>
    <xf numFmtId="0" fontId="12" fillId="0" borderId="27" xfId="0" applyFont="1" applyFill="1" applyBorder="1" applyAlignment="1">
      <alignment horizontal="center" vertical="center" wrapText="1"/>
    </xf>
    <xf numFmtId="49" fontId="12" fillId="32" borderId="27" xfId="0" applyNumberFormat="1" applyFont="1" applyFill="1" applyBorder="1" applyAlignment="1">
      <alignment horizontal="center" vertical="center" wrapText="1"/>
    </xf>
    <xf numFmtId="49" fontId="12" fillId="0" borderId="27" xfId="0" applyNumberFormat="1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14" fontId="12" fillId="0" borderId="27" xfId="0" applyNumberFormat="1" applyFont="1" applyBorder="1" applyAlignment="1">
      <alignment horizontal="center" vertical="center" wrapText="1"/>
    </xf>
    <xf numFmtId="14" fontId="75" fillId="32" borderId="27" xfId="0" applyNumberFormat="1" applyFont="1" applyFill="1" applyBorder="1" applyAlignment="1">
      <alignment horizontal="center" vertical="center"/>
    </xf>
    <xf numFmtId="14" fontId="75" fillId="0" borderId="27" xfId="0" applyNumberFormat="1" applyFont="1" applyFill="1" applyBorder="1" applyAlignment="1">
      <alignment horizontal="center" vertical="center"/>
    </xf>
    <xf numFmtId="0" fontId="75" fillId="0" borderId="27" xfId="0" applyNumberFormat="1" applyFont="1" applyFill="1" applyBorder="1" applyAlignment="1">
      <alignment horizontal="center" vertical="center"/>
    </xf>
    <xf numFmtId="0" fontId="0" fillId="0" borderId="27" xfId="0" applyFill="1" applyBorder="1" applyAlignment="1"/>
    <xf numFmtId="0" fontId="0" fillId="0" borderId="27" xfId="0" applyBorder="1" applyAlignment="1"/>
    <xf numFmtId="49" fontId="19" fillId="0" borderId="6" xfId="0" applyNumberFormat="1" applyFont="1" applyBorder="1" applyAlignment="1">
      <alignment horizontal="center" vertical="center"/>
    </xf>
    <xf numFmtId="49" fontId="19" fillId="37" borderId="6" xfId="0" applyNumberFormat="1" applyFont="1" applyFill="1" applyBorder="1" applyAlignment="1">
      <alignment horizontal="center" vertical="center"/>
    </xf>
    <xf numFmtId="0" fontId="76" fillId="37" borderId="6" xfId="0" applyFont="1" applyFill="1" applyBorder="1" applyAlignment="1"/>
    <xf numFmtId="0" fontId="76" fillId="37" borderId="6" xfId="0" applyFont="1" applyFill="1" applyBorder="1"/>
    <xf numFmtId="2" fontId="18" fillId="0" borderId="0" xfId="0" applyNumberFormat="1" applyFont="1" applyBorder="1" applyAlignment="1"/>
    <xf numFmtId="49" fontId="19" fillId="38" borderId="6" xfId="0" applyNumberFormat="1" applyFont="1" applyFill="1" applyBorder="1" applyAlignment="1">
      <alignment horizontal="center" vertical="center"/>
    </xf>
    <xf numFmtId="0" fontId="76" fillId="38" borderId="6" xfId="0" applyFont="1" applyFill="1" applyBorder="1" applyAlignment="1"/>
    <xf numFmtId="0" fontId="76" fillId="38" borderId="6" xfId="0" applyFont="1" applyFill="1" applyBorder="1"/>
    <xf numFmtId="0" fontId="0" fillId="37" borderId="6" xfId="0" applyFill="1" applyBorder="1"/>
    <xf numFmtId="0" fontId="75" fillId="38" borderId="6" xfId="0" applyFont="1" applyFill="1" applyBorder="1"/>
    <xf numFmtId="0" fontId="75" fillId="38" borderId="6" xfId="0" applyFont="1" applyFill="1" applyBorder="1" applyAlignment="1"/>
    <xf numFmtId="0" fontId="75" fillId="37" borderId="6" xfId="0" applyFont="1" applyFill="1" applyBorder="1" applyAlignment="1"/>
    <xf numFmtId="0" fontId="0" fillId="38" borderId="6" xfId="0" applyFill="1" applyBorder="1"/>
    <xf numFmtId="4" fontId="19" fillId="0" borderId="27" xfId="0" applyNumberFormat="1" applyFont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Border="1" applyAlignment="1">
      <alignment horizontal="center" vertical="center"/>
    </xf>
    <xf numFmtId="0" fontId="75" fillId="37" borderId="6" xfId="0" applyFont="1" applyFill="1" applyBorder="1"/>
    <xf numFmtId="14" fontId="18" fillId="38" borderId="6" xfId="0" applyNumberFormat="1" applyFont="1" applyFill="1" applyBorder="1" applyAlignment="1">
      <alignment horizontal="center" vertical="center" wrapText="1"/>
    </xf>
    <xf numFmtId="14" fontId="20" fillId="38" borderId="6" xfId="0" applyNumberFormat="1" applyFont="1" applyFill="1" applyBorder="1" applyAlignment="1">
      <alignment horizontal="center" vertical="center" wrapText="1"/>
    </xf>
    <xf numFmtId="14" fontId="12" fillId="38" borderId="6" xfId="0" applyNumberFormat="1" applyFont="1" applyFill="1" applyBorder="1" applyAlignment="1">
      <alignment horizontal="center" vertical="center" wrapText="1"/>
    </xf>
    <xf numFmtId="0" fontId="12" fillId="38" borderId="6" xfId="0" applyNumberFormat="1" applyFont="1" applyFill="1" applyBorder="1" applyAlignment="1">
      <alignment horizontal="center" vertical="center" wrapText="1"/>
    </xf>
    <xf numFmtId="0" fontId="20" fillId="38" borderId="6" xfId="0" applyNumberFormat="1" applyFont="1" applyFill="1" applyBorder="1" applyAlignment="1">
      <alignment horizontal="center" vertical="center" wrapText="1"/>
    </xf>
    <xf numFmtId="0" fontId="75" fillId="38" borderId="6" xfId="0" applyNumberFormat="1" applyFont="1" applyFill="1" applyBorder="1" applyAlignment="1">
      <alignment horizontal="center" vertical="center"/>
    </xf>
    <xf numFmtId="14" fontId="75" fillId="38" borderId="6" xfId="0" applyNumberFormat="1" applyFont="1" applyFill="1" applyBorder="1" applyAlignment="1">
      <alignment horizontal="center" vertical="center"/>
    </xf>
    <xf numFmtId="49" fontId="19" fillId="0" borderId="6" xfId="0" applyNumberFormat="1" applyFont="1" applyBorder="1" applyAlignment="1">
      <alignment horizontal="center" vertical="center"/>
    </xf>
    <xf numFmtId="0" fontId="9" fillId="0" borderId="23" xfId="189" applyFont="1" applyFill="1" applyBorder="1" applyAlignment="1">
      <alignment horizontal="left" vertical="center"/>
    </xf>
    <xf numFmtId="0" fontId="9" fillId="0" borderId="4" xfId="189" applyFont="1" applyFill="1" applyBorder="1" applyAlignment="1">
      <alignment horizontal="left" vertical="center"/>
    </xf>
    <xf numFmtId="0" fontId="9" fillId="0" borderId="24" xfId="189" applyFont="1" applyFill="1" applyBorder="1" applyAlignment="1">
      <alignment horizontal="left" vertical="center"/>
    </xf>
    <xf numFmtId="0" fontId="11" fillId="0" borderId="23" xfId="189" applyFont="1" applyFill="1" applyBorder="1" applyAlignment="1">
      <alignment horizontal="left" vertical="center"/>
    </xf>
    <xf numFmtId="0" fontId="11" fillId="0" borderId="4" xfId="189" applyFont="1" applyFill="1" applyBorder="1" applyAlignment="1">
      <alignment horizontal="left" vertical="center"/>
    </xf>
    <xf numFmtId="0" fontId="11" fillId="0" borderId="24" xfId="189" applyFont="1" applyFill="1" applyBorder="1" applyAlignment="1">
      <alignment horizontal="left" vertical="center"/>
    </xf>
    <xf numFmtId="0" fontId="74" fillId="0" borderId="0" xfId="0" applyFont="1" applyFill="1" applyAlignment="1" applyProtection="1">
      <alignment horizontal="center"/>
    </xf>
    <xf numFmtId="0" fontId="74" fillId="0" borderId="0" xfId="189" applyFont="1" applyFill="1" applyAlignment="1"/>
    <xf numFmtId="0" fontId="0" fillId="0" borderId="0" xfId="0" applyAlignment="1"/>
    <xf numFmtId="49" fontId="19" fillId="0" borderId="6" xfId="0" applyNumberFormat="1" applyFont="1" applyBorder="1" applyAlignment="1">
      <alignment horizontal="center" vertical="center"/>
    </xf>
    <xf numFmtId="49" fontId="19" fillId="0" borderId="23" xfId="0" applyNumberFormat="1" applyFont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 vertical="center"/>
    </xf>
    <xf numFmtId="0" fontId="15" fillId="0" borderId="38" xfId="0" applyFont="1" applyFill="1" applyBorder="1" applyAlignment="1">
      <alignment horizontal="center" vertical="center" textRotation="90"/>
    </xf>
    <xf numFmtId="0" fontId="15" fillId="0" borderId="39" xfId="0" applyFont="1" applyFill="1" applyBorder="1" applyAlignment="1">
      <alignment horizontal="center" vertical="center" textRotation="90"/>
    </xf>
    <xf numFmtId="0" fontId="15" fillId="0" borderId="40" xfId="0" applyFont="1" applyFill="1" applyBorder="1" applyAlignment="1">
      <alignment horizontal="center" vertical="center" textRotation="90"/>
    </xf>
    <xf numFmtId="0" fontId="15" fillId="0" borderId="25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37" xfId="0" applyFont="1" applyBorder="1" applyAlignment="1">
      <alignment vertical="center" wrapText="1"/>
    </xf>
    <xf numFmtId="0" fontId="12" fillId="0" borderId="36" xfId="0" applyFont="1" applyBorder="1" applyAlignment="1">
      <alignment horizontal="center"/>
    </xf>
    <xf numFmtId="0" fontId="0" fillId="0" borderId="4" xfId="0" applyBorder="1" applyAlignment="1"/>
    <xf numFmtId="49" fontId="19" fillId="0" borderId="24" xfId="0" applyNumberFormat="1" applyFont="1" applyBorder="1" applyAlignment="1">
      <alignment horizontal="center" vertical="center"/>
    </xf>
    <xf numFmtId="9" fontId="9" fillId="0" borderId="0" xfId="195" applyFont="1" applyFill="1" applyAlignment="1" applyProtection="1">
      <alignment horizontal="center" vertical="center"/>
    </xf>
    <xf numFmtId="0" fontId="12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2" fillId="0" borderId="3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75" fillId="0" borderId="6" xfId="0" applyFont="1" applyBorder="1"/>
    <xf numFmtId="0" fontId="76" fillId="0" borderId="6" xfId="0" applyFont="1" applyBorder="1"/>
  </cellXfs>
  <cellStyles count="218">
    <cellStyle name="_~6099726" xfId="1"/>
    <cellStyle name="_FFF" xfId="2"/>
    <cellStyle name="_FFF_New Form10_2" xfId="3"/>
    <cellStyle name="_FFF_Nsi" xfId="4"/>
    <cellStyle name="_FFF_Nsi_1" xfId="5"/>
    <cellStyle name="_FFF_Nsi_139" xfId="6"/>
    <cellStyle name="_FFF_Nsi_140" xfId="7"/>
    <cellStyle name="_FFF_Nsi_140(Зах)" xfId="8"/>
    <cellStyle name="_FFF_Nsi_140_mod" xfId="9"/>
    <cellStyle name="_FFF_Summary" xfId="10"/>
    <cellStyle name="_FFF_Tax_form_1кв_3" xfId="11"/>
    <cellStyle name="_FFF_БКЭ" xfId="12"/>
    <cellStyle name="_Final_Book_010301" xfId="13"/>
    <cellStyle name="_Final_Book_010301_New Form10_2" xfId="14"/>
    <cellStyle name="_Final_Book_010301_Nsi" xfId="15"/>
    <cellStyle name="_Final_Book_010301_Nsi_1" xfId="16"/>
    <cellStyle name="_Final_Book_010301_Nsi_139" xfId="17"/>
    <cellStyle name="_Final_Book_010301_Nsi_140" xfId="18"/>
    <cellStyle name="_Final_Book_010301_Nsi_140(Зах)" xfId="19"/>
    <cellStyle name="_Final_Book_010301_Nsi_140_mod" xfId="20"/>
    <cellStyle name="_Final_Book_010301_Summary" xfId="21"/>
    <cellStyle name="_Final_Book_010301_Tax_form_1кв_3" xfId="22"/>
    <cellStyle name="_Final_Book_010301_БКЭ" xfId="23"/>
    <cellStyle name="_New_Sofi" xfId="24"/>
    <cellStyle name="_New_Sofi_FFF" xfId="25"/>
    <cellStyle name="_New_Sofi_New Form10_2" xfId="26"/>
    <cellStyle name="_New_Sofi_Nsi" xfId="27"/>
    <cellStyle name="_New_Sofi_Nsi_1" xfId="28"/>
    <cellStyle name="_New_Sofi_Nsi_139" xfId="29"/>
    <cellStyle name="_New_Sofi_Nsi_140" xfId="30"/>
    <cellStyle name="_New_Sofi_Nsi_140(Зах)" xfId="31"/>
    <cellStyle name="_New_Sofi_Nsi_140_mod" xfId="32"/>
    <cellStyle name="_New_Sofi_Summary" xfId="33"/>
    <cellStyle name="_New_Sofi_Tax_form_1кв_3" xfId="34"/>
    <cellStyle name="_New_Sofi_БКЭ" xfId="35"/>
    <cellStyle name="_Nsi" xfId="36"/>
    <cellStyle name="_АГ" xfId="37"/>
    <cellStyle name="_БДР04м05" xfId="38"/>
    <cellStyle name="_Дозакл 5 мес.2000" xfId="39"/>
    <cellStyle name="_Документ4. Приложение 2.1.кРегламенту Холдинг_БюджетныеФормы" xfId="40"/>
    <cellStyle name="_Книга3" xfId="41"/>
    <cellStyle name="_Книга3_New Form10_2" xfId="42"/>
    <cellStyle name="_Книга3_Nsi" xfId="43"/>
    <cellStyle name="_Книга3_Nsi_1" xfId="44"/>
    <cellStyle name="_Книга3_Nsi_139" xfId="45"/>
    <cellStyle name="_Книга3_Nsi_140" xfId="46"/>
    <cellStyle name="_Книга3_Nsi_140(Зах)" xfId="47"/>
    <cellStyle name="_Книга3_Nsi_140_mod" xfId="48"/>
    <cellStyle name="_Книга3_Summary" xfId="49"/>
    <cellStyle name="_Книга3_Tax_form_1кв_3" xfId="50"/>
    <cellStyle name="_Книга3_БКЭ" xfId="51"/>
    <cellStyle name="_Книга7" xfId="52"/>
    <cellStyle name="_Книга7_New Form10_2" xfId="53"/>
    <cellStyle name="_Книга7_Nsi" xfId="54"/>
    <cellStyle name="_Книга7_Nsi_1" xfId="55"/>
    <cellStyle name="_Книга7_Nsi_139" xfId="56"/>
    <cellStyle name="_Книга7_Nsi_140" xfId="57"/>
    <cellStyle name="_Книга7_Nsi_140(Зах)" xfId="58"/>
    <cellStyle name="_Книга7_Nsi_140_mod" xfId="59"/>
    <cellStyle name="_Книга7_Summary" xfId="60"/>
    <cellStyle name="_Книга7_Tax_form_1кв_3" xfId="61"/>
    <cellStyle name="_Книга7_БКЭ" xfId="62"/>
    <cellStyle name="_Куликова ОПП" xfId="63"/>
    <cellStyle name="_Прик РКС-265-п от 21.11.2005г. прил 1 к Регламенту" xfId="64"/>
    <cellStyle name="_ПРИЛ. 2003_ЧТЭ" xfId="65"/>
    <cellStyle name="_Приложение откр." xfId="66"/>
    <cellStyle name="_проект_инвест_программы_2" xfId="67"/>
    <cellStyle name="_ПФ14" xfId="68"/>
    <cellStyle name="_Расшифровки_1кв_2002" xfId="69"/>
    <cellStyle name="_Формы" xfId="70"/>
    <cellStyle name="”€ќђќ‘ћ‚›‰" xfId="72"/>
    <cellStyle name="”€љ‘€ђћ‚ђќќ›‰" xfId="73"/>
    <cellStyle name="”ќђќ‘ћ‚›‰" xfId="74"/>
    <cellStyle name="”љ‘ђћ‚ђќќ›‰" xfId="75"/>
    <cellStyle name="„…ќ…†ќ›‰" xfId="76"/>
    <cellStyle name="„ђ’ђ" xfId="77"/>
    <cellStyle name="€’ћѓћ‚›‰" xfId="80"/>
    <cellStyle name="‡ђѓћ‹ћ‚ћљ1" xfId="78"/>
    <cellStyle name="‡ђѓћ‹ћ‚ћљ2" xfId="79"/>
    <cellStyle name="’ћѓћ‚›‰" xfId="71"/>
    <cellStyle name="0,00;0;" xfId="81"/>
    <cellStyle name="20% - Акцент1" xfId="82" builtinId="30" customBuiltin="1"/>
    <cellStyle name="20% - Акцент2" xfId="83" builtinId="34" customBuiltin="1"/>
    <cellStyle name="20% - Акцент3" xfId="84" builtinId="38" customBuiltin="1"/>
    <cellStyle name="20% - Акцент4" xfId="85" builtinId="42" customBuiltin="1"/>
    <cellStyle name="20% - Акцент5" xfId="86" builtinId="46" customBuiltin="1"/>
    <cellStyle name="20% - Акцент6" xfId="87" builtinId="50" customBuiltin="1"/>
    <cellStyle name="3d" xfId="88"/>
    <cellStyle name="40% - Акцент1" xfId="89" builtinId="31" customBuiltin="1"/>
    <cellStyle name="40% - Акцент2" xfId="90" builtinId="35" customBuiltin="1"/>
    <cellStyle name="40% - Акцент3" xfId="91" builtinId="39" customBuiltin="1"/>
    <cellStyle name="40% - Акцент4" xfId="92" builtinId="43" customBuiltin="1"/>
    <cellStyle name="40% - Акцент5" xfId="93" builtinId="47" customBuiltin="1"/>
    <cellStyle name="40% - Акцент6" xfId="94" builtinId="51" customBuiltin="1"/>
    <cellStyle name="60% - Акцент1" xfId="95" builtinId="32" customBuiltin="1"/>
    <cellStyle name="60% - Акцент2" xfId="96" builtinId="36" customBuiltin="1"/>
    <cellStyle name="60% - Акцент3" xfId="97" builtinId="40" customBuiltin="1"/>
    <cellStyle name="60% - Акцент4" xfId="98" builtinId="44" customBuiltin="1"/>
    <cellStyle name="60% - Акцент5" xfId="99" builtinId="48" customBuiltin="1"/>
    <cellStyle name="60% - Акцент6" xfId="100" builtinId="52" customBuiltin="1"/>
    <cellStyle name="Aaia?iue [0]_?anoiau" xfId="101"/>
    <cellStyle name="Aaia?iue_?anoiau" xfId="102"/>
    <cellStyle name="Aeia?nnueea" xfId="103"/>
    <cellStyle name="Calc Currency (0)" xfId="104"/>
    <cellStyle name="Comma [0]_(1)" xfId="105"/>
    <cellStyle name="Comma_(1)" xfId="106"/>
    <cellStyle name="Currency [0]" xfId="107"/>
    <cellStyle name="Currency_(1)" xfId="108"/>
    <cellStyle name="Đ_x0010_" xfId="109"/>
    <cellStyle name="Đ_x0010_?䥘Ȏ_x0013_⤀጖ē??䆈Ȏ_x0013_⬀ጘē_x0010_?䦄Ȏ" xfId="110"/>
    <cellStyle name="Đ_x0010_?䥘Ȏ_x0013_⤀጖ē??䆈Ȏ_x0013_⬀ጘē_x0010_?䦄Ȏ 1" xfId="111"/>
    <cellStyle name="Dezimal [0]_Compiling Utility Macros" xfId="112"/>
    <cellStyle name="Dezimal_Compiling Utility Macros" xfId="113"/>
    <cellStyle name="Euro" xfId="114"/>
    <cellStyle name="F2" xfId="115"/>
    <cellStyle name="F3" xfId="116"/>
    <cellStyle name="F4" xfId="117"/>
    <cellStyle name="F5" xfId="118"/>
    <cellStyle name="F6" xfId="119"/>
    <cellStyle name="F7" xfId="120"/>
    <cellStyle name="F8" xfId="121"/>
    <cellStyle name="Followed Hyperlink" xfId="122"/>
    <cellStyle name="Header1" xfId="123"/>
    <cellStyle name="Header2" xfId="124"/>
    <cellStyle name="Heading 1" xfId="125"/>
    <cellStyle name="Hyperlink" xfId="126"/>
    <cellStyle name="Iau?iue_?anoiau" xfId="127"/>
    <cellStyle name="Input" xfId="128"/>
    <cellStyle name="Ioe?uaaaoayny aeia?nnueea" xfId="129"/>
    <cellStyle name="ISO" xfId="130"/>
    <cellStyle name="JR Cells No Values" xfId="131"/>
    <cellStyle name="JR_ formula" xfId="132"/>
    <cellStyle name="JRchapeau" xfId="133"/>
    <cellStyle name="Just_Table" xfId="134"/>
    <cellStyle name="Milliers_FA_JUIN_2004" xfId="135"/>
    <cellStyle name="Monйtaire [0]_Conversion Summary" xfId="136"/>
    <cellStyle name="Monйtaire_Conversion Summary" xfId="137"/>
    <cellStyle name="Normal_12" xfId="138"/>
    <cellStyle name="Normal1" xfId="139"/>
    <cellStyle name="normбlnм_laroux" xfId="140"/>
    <cellStyle name="Oeiainiaue [0]_?anoiau" xfId="141"/>
    <cellStyle name="Oeiainiaue_?anoiau" xfId="142"/>
    <cellStyle name="Ouny?e [0]_?anoiau" xfId="143"/>
    <cellStyle name="Ouny?e_?anoiau" xfId="144"/>
    <cellStyle name="Paaotsikko" xfId="145"/>
    <cellStyle name="Price_Body" xfId="146"/>
    <cellStyle name="protect" xfId="147"/>
    <cellStyle name="Pддotsikko" xfId="148"/>
    <cellStyle name="QTitle" xfId="149"/>
    <cellStyle name="range" xfId="150"/>
    <cellStyle name="Standard_Anpassen der Amortisation" xfId="151"/>
    <cellStyle name="t2" xfId="152"/>
    <cellStyle name="Tioma Back" xfId="153"/>
    <cellStyle name="Tioma Cells No Values" xfId="154"/>
    <cellStyle name="Tioma formula" xfId="155"/>
    <cellStyle name="Tioma Input" xfId="156"/>
    <cellStyle name="Tioma style" xfId="157"/>
    <cellStyle name="Validation" xfId="158"/>
    <cellStyle name="Valiotsikko" xfId="159"/>
    <cellStyle name="Vдliotsikko" xfId="160"/>
    <cellStyle name="Währung [0]_Compiling Utility Macros" xfId="161"/>
    <cellStyle name="Währung_Compiling Utility Macros" xfId="162"/>
    <cellStyle name="YelNumbersCurr" xfId="163"/>
    <cellStyle name="Акцент1" xfId="164" builtinId="29" customBuiltin="1"/>
    <cellStyle name="Акцент2" xfId="165" builtinId="33" customBuiltin="1"/>
    <cellStyle name="Акцент3" xfId="166" builtinId="37" customBuiltin="1"/>
    <cellStyle name="Акцент4" xfId="167" builtinId="41" customBuiltin="1"/>
    <cellStyle name="Акцент5" xfId="168" builtinId="45" customBuiltin="1"/>
    <cellStyle name="Акцент6" xfId="169" builtinId="49" customBuiltin="1"/>
    <cellStyle name="Беззащитный" xfId="170"/>
    <cellStyle name="Ввод " xfId="171" builtinId="20" customBuiltin="1"/>
    <cellStyle name="Вывод" xfId="172" builtinId="21" customBuiltin="1"/>
    <cellStyle name="Вычисление" xfId="173" builtinId="22" customBuiltin="1"/>
    <cellStyle name="Заголовок 1" xfId="174" builtinId="16" customBuiltin="1"/>
    <cellStyle name="Заголовок 2" xfId="175" builtinId="17" customBuiltin="1"/>
    <cellStyle name="Заголовок 3" xfId="176" builtinId="18" customBuiltin="1"/>
    <cellStyle name="Заголовок 4" xfId="177" builtinId="19" customBuiltin="1"/>
    <cellStyle name="Защитный" xfId="178"/>
    <cellStyle name="Итог" xfId="179" builtinId="25" customBuiltin="1"/>
    <cellStyle name="Контрольная ячейка" xfId="180" builtinId="23" customBuiltin="1"/>
    <cellStyle name="Название" xfId="181" builtinId="15" customBuiltin="1"/>
    <cellStyle name="Нейтральный" xfId="182" builtinId="28" customBuiltin="1"/>
    <cellStyle name="Обычный" xfId="0" builtinId="0"/>
    <cellStyle name="Обычный 2" xfId="183"/>
    <cellStyle name="Обычный 3" xfId="184"/>
    <cellStyle name="Обычный_C-3" xfId="185"/>
    <cellStyle name="Обычный_График реализации проектовa_3" xfId="186"/>
    <cellStyle name="Обычный_Книга2" xfId="187"/>
    <cellStyle name="Обычный_Лизинговые платежи 2008 (текущие платежи) с итогами" xfId="188"/>
    <cellStyle name="Обычный_отчетность_3" xfId="189"/>
    <cellStyle name="Обычный_Фактич формат для согласования2 (2)" xfId="190"/>
    <cellStyle name="Плохой" xfId="191" builtinId="27" customBuiltin="1"/>
    <cellStyle name="Поле ввода" xfId="192"/>
    <cellStyle name="Пояснение" xfId="193" builtinId="53" customBuiltin="1"/>
    <cellStyle name="Примечание" xfId="194" builtinId="10" customBuiltin="1"/>
    <cellStyle name="Процентный" xfId="195" builtinId="5"/>
    <cellStyle name="Процентный 4" xfId="217"/>
    <cellStyle name="Связанная ячейка" xfId="196" builtinId="24" customBuiltin="1"/>
    <cellStyle name="Стиль 1" xfId="197"/>
    <cellStyle name="Стиль 1 2" xfId="216"/>
    <cellStyle name="Текст предупреждения" xfId="198" builtinId="11" customBuiltin="1"/>
    <cellStyle name="Тысячи [0]_27.02 скоррект. " xfId="199"/>
    <cellStyle name="Тысячи [а]" xfId="200"/>
    <cellStyle name="Тысячи_27.02 скоррект. " xfId="201"/>
    <cellStyle name="Формулы" xfId="202"/>
    <cellStyle name="Хороший" xfId="203" builtinId="26" customBuiltin="1"/>
    <cellStyle name="Џђћ–…ќ’ќ›‰" xfId="204"/>
    <cellStyle name="ܘ_x0008_" xfId="205"/>
    <cellStyle name="ܘ_x0008_?䈌Ȏ㘛䤀ጛܛ_x0008_?䨐Ȏ㘛䤀ጛܛ_x0008_?䉜Ȏ㘛伀ᤛ" xfId="206"/>
    <cellStyle name="ܘ_x0008_?䈌Ȏ㘛䤀ጛܛ_x0008_?䨐Ȏ㘛䤀ጛܛ_x0008_?䉜Ȏ㘛伀ᤛ 1" xfId="207"/>
    <cellStyle name="ܛ_x0008_" xfId="208"/>
    <cellStyle name="ܛ_x0008_?䉜Ȏ㘛伀ᤛܛ_x0008_?偬Ȏ?ഀ഍č_x0001_?䊴Ȏ?ကတĐ_x0001_Ҡ" xfId="209"/>
    <cellStyle name="ܛ_x0008_?䉜Ȏ㘛伀ᤛܛ_x0008_?偬Ȏ?ഀ഍č_x0001_?䊴Ȏ?ကတĐ_x0001_Ҡ 1" xfId="210"/>
    <cellStyle name="ܛ_x0008_?䉜Ȏ㘛伀ᤛܛ_x0008_?偬Ȏ?ഀ഍č_x0001_?䊴Ȏ?ကတĐ_x0001_Ҡ_БДР С44о БДДС ок03" xfId="211"/>
    <cellStyle name="㐀കܒ_x0008_" xfId="212"/>
    <cellStyle name="㐀കܒ_x0008_?䆴Ȏ㘛伀ᤛܛ_x0008_?䧀Ȏ〘䤀ᤘ" xfId="213"/>
    <cellStyle name="㐀കܒ_x0008_?䆴Ȏ㘛伀ᤛܛ_x0008_?䧀Ȏ〘䤀ᤘ 1" xfId="214"/>
    <cellStyle name="㐀കܒ_x0008_?䆴Ȏ㘛伀ᤛܛ_x0008_?䧀Ȏ〘䤀ᤘ_БДР С44о БДДС ок03" xfId="215"/>
  </cellStyles>
  <dxfs count="0"/>
  <tableStyles count="0" defaultTableStyle="TableStyleMedium9" defaultPivotStyle="PivotStyleLight16"/>
  <colors>
    <mruColors>
      <color rgb="FF99CCFF"/>
      <color rgb="FFFF99CC"/>
      <color rgb="FFFFCC99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sharedStrings" Target="sharedStrings.xml"/><Relationship Id="rId5" Type="http://schemas.openxmlformats.org/officeDocument/2006/relationships/chartsheet" Target="chartsheets/sheet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tx>
            <c:strRef>
              <c:f>'ИФ-4.1.'!$A$9:$D$9</c:f>
              <c:strCache>
                <c:ptCount val="1"/>
                <c:pt idx="0">
                  <c:v>№ по ИФ-1.1. Наименование мероприятия (объекта) № п/п Характер работ</c:v>
                </c:pt>
              </c:strCache>
            </c:strRef>
          </c:tx>
          <c:val>
            <c:numRef>
              <c:f>'ИФ-4.1.'!$E$9:$BO$9</c:f>
              <c:numCache>
                <c:formatCode>General</c:formatCode>
                <c:ptCount val="63"/>
                <c:pt idx="0">
                  <c:v>0</c:v>
                </c:pt>
                <c:pt idx="1">
                  <c:v>0</c:v>
                </c:pt>
                <c:pt idx="4">
                  <c:v>0</c:v>
                </c:pt>
                <c:pt idx="7">
                  <c:v>0</c:v>
                </c:pt>
                <c:pt idx="10">
                  <c:v>0</c:v>
                </c:pt>
                <c:pt idx="12">
                  <c:v>0</c:v>
                </c:pt>
                <c:pt idx="15">
                  <c:v>0</c:v>
                </c:pt>
              </c:numCache>
            </c:numRef>
          </c:val>
        </c:ser>
        <c:ser>
          <c:idx val="1"/>
          <c:order val="1"/>
          <c:tx>
            <c:strRef>
              <c:f>'ИФ-4.1.'!$A$10:$D$10</c:f>
              <c:strCache>
                <c:ptCount val="1"/>
                <c:pt idx="0">
                  <c:v>1 2 3 4</c:v>
                </c:pt>
              </c:strCache>
            </c:strRef>
          </c:tx>
          <c:val>
            <c:numRef>
              <c:f>'ИФ-4.1.'!$E$10:$BO$10</c:f>
              <c:numCache>
                <c:formatCode>General</c:formatCode>
                <c:ptCount val="63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@">
                  <c:v>0</c:v>
                </c:pt>
                <c:pt idx="19" formatCode="@">
                  <c:v>0</c:v>
                </c:pt>
                <c:pt idx="23" formatCode="@">
                  <c:v>0</c:v>
                </c:pt>
                <c:pt idx="27" formatCode="@">
                  <c:v>0</c:v>
                </c:pt>
                <c:pt idx="31" formatCode="@">
                  <c:v>0</c:v>
                </c:pt>
                <c:pt idx="35" formatCode="@">
                  <c:v>0</c:v>
                </c:pt>
                <c:pt idx="39" formatCode="@">
                  <c:v>0</c:v>
                </c:pt>
                <c:pt idx="43" formatCode="@">
                  <c:v>0</c:v>
                </c:pt>
                <c:pt idx="47" formatCode="@">
                  <c:v>0</c:v>
                </c:pt>
                <c:pt idx="51" formatCode="@">
                  <c:v>0</c:v>
                </c:pt>
                <c:pt idx="55" formatCode="@">
                  <c:v>0</c:v>
                </c:pt>
                <c:pt idx="59" formatCode="@">
                  <c:v>0</c:v>
                </c:pt>
              </c:numCache>
            </c:numRef>
          </c:val>
        </c:ser>
        <c:ser>
          <c:idx val="2"/>
          <c:order val="2"/>
          <c:tx>
            <c:strRef>
              <c:f>'ИФ-4.1.'!$A$11:$D$11</c:f>
              <c:strCache>
                <c:ptCount val="1"/>
                <c:pt idx="0">
                  <c:v>Водоcнабжение</c:v>
                </c:pt>
              </c:strCache>
            </c:strRef>
          </c:tx>
          <c:val>
            <c:numRef>
              <c:f>'ИФ-4.1.'!$E$11:$BO$11</c:f>
              <c:numCache>
                <c:formatCode>General</c:formatCode>
                <c:ptCount val="63"/>
              </c:numCache>
            </c:numRef>
          </c:val>
        </c:ser>
        <c:ser>
          <c:idx val="3"/>
          <c:order val="3"/>
          <c:tx>
            <c:strRef>
              <c:f>'ИФ-4.1.'!$A$12:$D$12</c:f>
              <c:strCache>
                <c:ptCount val="1"/>
                <c:pt idx="0">
                  <c:v>ПКС-2016-ХВ-ИП-6.1.1_055 Подключение потребителей к сетям водоснабжения. Промышленные предприятия III-V классов опасности в районе Пряжинского шоссе                 1. ППТ</c:v>
                </c:pt>
              </c:strCache>
            </c:strRef>
          </c:tx>
          <c:val>
            <c:numRef>
              <c:f>'ИФ-4.1.'!$E$12:$BV$12</c:f>
              <c:numCache>
                <c:formatCode>General</c:formatCode>
                <c:ptCount val="70"/>
                <c:pt idx="7" formatCode="dd/mm/yyyy">
                  <c:v>42830</c:v>
                </c:pt>
                <c:pt idx="10">
                  <c:v>70</c:v>
                </c:pt>
                <c:pt idx="12" formatCode="dd/mm/yyyy">
                  <c:v>42900</c:v>
                </c:pt>
              </c:numCache>
            </c:numRef>
          </c:val>
        </c:ser>
        <c:ser>
          <c:idx val="4"/>
          <c:order val="4"/>
          <c:tx>
            <c:strRef>
              <c:f>'ИФ-4.1.'!$A$16:$D$16</c:f>
              <c:strCache>
                <c:ptCount val="1"/>
                <c:pt idx="0">
                  <c:v>ПКС-2016-ХВ-ИП-6.1.1_055 Подключение потребителей к сетям водоснабжения. Промышленные предприятия III-V классов опасности в районе Пряжинского шоссе                 2 ПСД и Экспертиза</c:v>
                </c:pt>
              </c:strCache>
            </c:strRef>
          </c:tx>
          <c:val>
            <c:numRef>
              <c:f>'ИФ-4.1.'!$E$16:$BV$16</c:f>
              <c:numCache>
                <c:formatCode>General</c:formatCode>
                <c:ptCount val="70"/>
                <c:pt idx="7" formatCode="dd/mm/yyyy">
                  <c:v>42900</c:v>
                </c:pt>
                <c:pt idx="10">
                  <c:v>105</c:v>
                </c:pt>
                <c:pt idx="12" formatCode="dd/mm/yyyy">
                  <c:v>43005</c:v>
                </c:pt>
              </c:numCache>
            </c:numRef>
          </c:val>
        </c:ser>
        <c:ser>
          <c:idx val="5"/>
          <c:order val="5"/>
          <c:tx>
            <c:strRef>
              <c:f>'ИФ-4.1.'!$A$17:$D$17</c:f>
              <c:strCache>
                <c:ptCount val="1"/>
                <c:pt idx="0">
                  <c:v>ПКС-2016-ХВ-ИП-6.1.1_055 Подключение потребителей к сетям водоснабжения. Промышленные предприятия III-V классов опасности в районе Пряжинского шоссе                 2.1 ПСД - Составление и согласование ТЗ с ПТД РКС</c:v>
                </c:pt>
              </c:strCache>
            </c:strRef>
          </c:tx>
          <c:val>
            <c:numRef>
              <c:f>'ИФ-4.1.'!$E$17:$BX$17</c:f>
              <c:numCache>
                <c:formatCode>General</c:formatCode>
                <c:ptCount val="72"/>
                <c:pt idx="0">
                  <c:v>0</c:v>
                </c:pt>
                <c:pt idx="7" formatCode="dd/mm/yyyy">
                  <c:v>42900</c:v>
                </c:pt>
                <c:pt idx="10">
                  <c:v>7</c:v>
                </c:pt>
                <c:pt idx="12" formatCode="dd/mm/yyyy">
                  <c:v>42907</c:v>
                </c:pt>
              </c:numCache>
            </c:numRef>
          </c:val>
        </c:ser>
        <c:ser>
          <c:idx val="6"/>
          <c:order val="6"/>
          <c:tx>
            <c:strRef>
              <c:f>'ИФ-4.1.'!$A$18:$D$18</c:f>
              <c:strCache>
                <c:ptCount val="1"/>
                <c:pt idx="0">
                  <c:v>ПКС-2016-ХВ-ИП-6.1.1_055 Подключение потребителей к сетям водоснабжения. Промышленные предприятия III-V классов опасности в районе Пряжинского шоссе                 2.2 ПСД - Процедура закупки</c:v>
                </c:pt>
              </c:strCache>
            </c:strRef>
          </c:tx>
          <c:val>
            <c:numRef>
              <c:f>'ИФ-4.1.'!$E$18:$BX$18</c:f>
              <c:numCache>
                <c:formatCode>General</c:formatCode>
                <c:ptCount val="72"/>
                <c:pt idx="0">
                  <c:v>0</c:v>
                </c:pt>
                <c:pt idx="7" formatCode="dd/mm/yyyy">
                  <c:v>42907</c:v>
                </c:pt>
                <c:pt idx="10">
                  <c:v>21</c:v>
                </c:pt>
                <c:pt idx="12" formatCode="dd/mm/yyyy">
                  <c:v>42928</c:v>
                </c:pt>
              </c:numCache>
            </c:numRef>
          </c:val>
        </c:ser>
        <c:ser>
          <c:idx val="7"/>
          <c:order val="7"/>
          <c:tx>
            <c:strRef>
              <c:f>'ИФ-4.1.'!$A$19:$D$19</c:f>
              <c:strCache>
                <c:ptCount val="1"/>
                <c:pt idx="0">
                  <c:v>ПКС-2016-ХВ-ИП-6.1.1_055 Подключение потребителей к сетям водоснабжения. Промышленные предприятия III-V классов опасности в районе Пряжинского шоссе                 2.3 Предпроектные работы</c:v>
                </c:pt>
              </c:strCache>
            </c:strRef>
          </c:tx>
          <c:val>
            <c:numRef>
              <c:f>'ИФ-4.1.'!$E$19:$BY$19</c:f>
              <c:numCache>
                <c:formatCode>General</c:formatCode>
                <c:ptCount val="73"/>
                <c:pt idx="0">
                  <c:v>0</c:v>
                </c:pt>
                <c:pt idx="7" formatCode="dd/mm/yyyy">
                  <c:v>42928</c:v>
                </c:pt>
                <c:pt idx="10">
                  <c:v>7</c:v>
                </c:pt>
                <c:pt idx="12" formatCode="dd/mm/yyyy">
                  <c:v>42935</c:v>
                </c:pt>
              </c:numCache>
            </c:numRef>
          </c:val>
        </c:ser>
        <c:ser>
          <c:idx val="8"/>
          <c:order val="8"/>
          <c:tx>
            <c:strRef>
              <c:f>'ИФ-4.1.'!$A$20:$D$20</c:f>
              <c:strCache>
                <c:ptCount val="1"/>
                <c:pt idx="0">
                  <c:v>ПКС-2016-ХВ-ИП-6.1.1_055 Подключение потребителей к сетям водоснабжения. Промышленные предприятия III-V классов опасности в районе Пряжинского шоссе                 2.4. ПСД - Выполнение работ</c:v>
                </c:pt>
              </c:strCache>
            </c:strRef>
          </c:tx>
          <c:val>
            <c:numRef>
              <c:f>'ИФ-4.1.'!$E$20:$BY$20</c:f>
              <c:numCache>
                <c:formatCode>General</c:formatCode>
                <c:ptCount val="73"/>
                <c:pt idx="0">
                  <c:v>0</c:v>
                </c:pt>
                <c:pt idx="7" formatCode="dd/mm/yyyy">
                  <c:v>42935</c:v>
                </c:pt>
                <c:pt idx="10">
                  <c:v>28</c:v>
                </c:pt>
                <c:pt idx="12" formatCode="dd/mm/yyyy">
                  <c:v>42963</c:v>
                </c:pt>
              </c:numCache>
            </c:numRef>
          </c:val>
        </c:ser>
        <c:ser>
          <c:idx val="9"/>
          <c:order val="9"/>
          <c:tx>
            <c:strRef>
              <c:f>'ИФ-4.1.'!$A$21:$D$21</c:f>
              <c:strCache>
                <c:ptCount val="1"/>
                <c:pt idx="0">
                  <c:v>ПКС-2016-ХВ-ИП-6.1.1_055 Подключение потребителей к сетям водоснабжения. Промышленные предприятия III-V классов опасности в районе Пряжинского шоссе                 2.5. Экспертиза (от даты подачи полного комплекта документации).</c:v>
                </c:pt>
              </c:strCache>
            </c:strRef>
          </c:tx>
          <c:val>
            <c:numRef>
              <c:f>'ИФ-4.1.'!$E$21:$BY$21</c:f>
              <c:numCache>
                <c:formatCode>General</c:formatCode>
                <c:ptCount val="73"/>
                <c:pt idx="0">
                  <c:v>0</c:v>
                </c:pt>
                <c:pt idx="7" formatCode="dd/mm/yyyy">
                  <c:v>42963</c:v>
                </c:pt>
                <c:pt idx="10">
                  <c:v>42</c:v>
                </c:pt>
                <c:pt idx="12" formatCode="dd/mm/yyyy">
                  <c:v>43005</c:v>
                </c:pt>
              </c:numCache>
            </c:numRef>
          </c:val>
        </c:ser>
        <c:ser>
          <c:idx val="10"/>
          <c:order val="10"/>
          <c:tx>
            <c:strRef>
              <c:f>'ИФ-4.1.'!$A$22:$D$22</c:f>
              <c:strCache>
                <c:ptCount val="1"/>
                <c:pt idx="0">
                  <c:v>ПКС-2016-ХВ-ИП-6.1.1_055 Подключение потребителей к сетям водоснабжения. Промышленные предприятия III-V классов опасности в районе Пряжинского шоссе                 3 СМР</c:v>
                </c:pt>
              </c:strCache>
            </c:strRef>
          </c:tx>
          <c:val>
            <c:numRef>
              <c:f>'ИФ-4.1.'!$E$22:$BY$22</c:f>
              <c:numCache>
                <c:formatCode>General</c:formatCode>
                <c:ptCount val="73"/>
                <c:pt idx="7" formatCode="dd/mm/yyyy">
                  <c:v>43005</c:v>
                </c:pt>
                <c:pt idx="10">
                  <c:v>187</c:v>
                </c:pt>
                <c:pt idx="12" formatCode="dd/mm/yyyy">
                  <c:v>43187</c:v>
                </c:pt>
              </c:numCache>
            </c:numRef>
          </c:val>
        </c:ser>
        <c:ser>
          <c:idx val="11"/>
          <c:order val="11"/>
          <c:tx>
            <c:strRef>
              <c:f>'ИФ-4.1.'!$A$23:$D$23</c:f>
              <c:strCache>
                <c:ptCount val="1"/>
                <c:pt idx="0">
                  <c:v>ПКС-2016-ХВ-ИП-6.1.1_055 Подключение потребителей к сетям водоснабжения. Промышленные предприятия III-V классов опасности в районе Пряжинского шоссе                 3.1. Оформление разрешительной документации на производство работ</c:v>
                </c:pt>
              </c:strCache>
            </c:strRef>
          </c:tx>
          <c:val>
            <c:numRef>
              <c:f>'ИФ-4.1.'!$E$23:$BY$23</c:f>
              <c:numCache>
                <c:formatCode>General</c:formatCode>
                <c:ptCount val="73"/>
                <c:pt idx="0">
                  <c:v>0</c:v>
                </c:pt>
                <c:pt idx="7" formatCode="dd/mm/yyyy">
                  <c:v>43005</c:v>
                </c:pt>
                <c:pt idx="10">
                  <c:v>14</c:v>
                </c:pt>
                <c:pt idx="12" formatCode="dd/mm/yyyy">
                  <c:v>43019</c:v>
                </c:pt>
              </c:numCache>
            </c:numRef>
          </c:val>
        </c:ser>
        <c:ser>
          <c:idx val="12"/>
          <c:order val="12"/>
          <c:tx>
            <c:strRef>
              <c:f>'ИФ-4.1.'!$A$24:$D$24</c:f>
              <c:strCache>
                <c:ptCount val="1"/>
                <c:pt idx="0">
                  <c:v>ПКС-2016-ХВ-ИП-6.1.1_055 Подключение потребителей к сетям водоснабжения. Промышленные предприятия III-V классов опасности в районе Пряжинского шоссе                 3.2. СМР - Выполнение работ.</c:v>
                </c:pt>
              </c:strCache>
            </c:strRef>
          </c:tx>
          <c:val>
            <c:numRef>
              <c:f>'ИФ-4.1.'!$E$24:$CB$24</c:f>
              <c:numCache>
                <c:formatCode>General</c:formatCode>
                <c:ptCount val="76"/>
                <c:pt idx="0">
                  <c:v>0</c:v>
                </c:pt>
                <c:pt idx="7" formatCode="dd/mm/yyyy">
                  <c:v>43019</c:v>
                </c:pt>
                <c:pt idx="10">
                  <c:v>168</c:v>
                </c:pt>
                <c:pt idx="12" formatCode="dd/mm/yyyy">
                  <c:v>43187</c:v>
                </c:pt>
              </c:numCache>
            </c:numRef>
          </c:val>
        </c:ser>
        <c:ser>
          <c:idx val="13"/>
          <c:order val="13"/>
          <c:tx>
            <c:strRef>
              <c:f>'ИФ-4.1.'!$A$25:$D$25</c:f>
              <c:strCache>
                <c:ptCount val="1"/>
                <c:pt idx="0">
                  <c:v>ПКС-2016-ХВ-ИП-6.1.1_055 Подключение потребителей к сетям водоснабжения. Промышленные предприятия III-V классов опасности в районе Пряжинского шоссе                 4 Пуско-наладка и ввод объекта в эксплуатацию**</c:v>
                </c:pt>
              </c:strCache>
            </c:strRef>
          </c:tx>
          <c:val>
            <c:numRef>
              <c:f>'ИФ-4.1.'!$E$25:$CB$25</c:f>
              <c:numCache>
                <c:formatCode>General</c:formatCode>
                <c:ptCount val="76"/>
                <c:pt idx="0">
                  <c:v>0</c:v>
                </c:pt>
                <c:pt idx="7" formatCode="dd/mm/yyyy">
                  <c:v>43187</c:v>
                </c:pt>
                <c:pt idx="10">
                  <c:v>5</c:v>
                </c:pt>
                <c:pt idx="12" formatCode="dd/mm/yyyy">
                  <c:v>43192</c:v>
                </c:pt>
              </c:numCache>
            </c:numRef>
          </c:val>
        </c:ser>
        <c:ser>
          <c:idx val="14"/>
          <c:order val="14"/>
          <c:tx>
            <c:strRef>
              <c:f>'ИФ-4.1.'!$A$26:$D$26</c:f>
              <c:strCache>
                <c:ptCount val="1"/>
                <c:pt idx="0">
                  <c:v>ПКС-2016-ХВ-ИП-6.1.1_055 Подключение потребителей к сетям водоснабжения. Промышленные предприятия III-V классов опасности в районе Пряжинского шоссе                 4 ВСЕГО по проекту</c:v>
                </c:pt>
              </c:strCache>
            </c:strRef>
          </c:tx>
          <c:val>
            <c:numRef>
              <c:f>'ИФ-4.1.'!$E$26:$BV$26</c:f>
              <c:numCache>
                <c:formatCode>#,##0.00</c:formatCode>
                <c:ptCount val="70"/>
                <c:pt idx="1">
                  <c:v>102444768</c:v>
                </c:pt>
                <c:pt idx="10" formatCode="General">
                  <c:v>367</c:v>
                </c:pt>
              </c:numCache>
            </c:numRef>
          </c:val>
        </c:ser>
        <c:axId val="83346944"/>
        <c:axId val="83348480"/>
      </c:barChart>
      <c:catAx>
        <c:axId val="83346944"/>
        <c:scaling>
          <c:orientation val="minMax"/>
        </c:scaling>
        <c:axPos val="b"/>
        <c:tickLblPos val="nextTo"/>
        <c:crossAx val="83348480"/>
        <c:crosses val="autoZero"/>
        <c:auto val="1"/>
        <c:lblAlgn val="ctr"/>
        <c:lblOffset val="100"/>
      </c:catAx>
      <c:valAx>
        <c:axId val="83348480"/>
        <c:scaling>
          <c:orientation val="minMax"/>
        </c:scaling>
        <c:axPos val="l"/>
        <c:majorGridlines/>
        <c:numFmt formatCode="General" sourceLinked="1"/>
        <c:tickLblPos val="nextTo"/>
        <c:crossAx val="83346944"/>
        <c:crosses val="autoZero"/>
        <c:crossBetween val="between"/>
      </c:valAx>
    </c:plotArea>
    <c:legend>
      <c:legendPos val="r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316" cy="6109395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90;&#1076;&#1077;&#1083;%20&#1092;&#1080;&#1085;&#1072;&#1085;&#1089;&#1086;&#1074;&#1086;&#1075;&#1086;%20&#1087;&#1083;&#1072;&#1085;&#1080;&#1088;&#1086;&#1074;&#1072;&#1085;&#1103;%20&#1082;&#1086;&#1085;&#1090;&#1088;&#1086;&#1083;&#1103;%20&#1080;%20&#1072;&#1085;&#1072;&#1083;&#1080;&#1079;&#1072;\&#1056;&#1077;&#1075;&#1083;&#1072;&#1084;&#1077;&#1085;&#1090;&#1099;_2007\&#1053;&#1072;%20&#1091;&#1090;&#1074;&#1077;&#1088;&#1078;&#1076;&#1077;&#1085;&#1080;&#1077;_23_04_07\&#1054;&#1090;&#1076;&#1077;&#1083;%20&#1092;&#1080;&#1085;&#1072;&#1085;&#1089;&#1086;&#1074;&#1086;&#1075;&#1086;%20&#1087;&#1083;&#1072;&#1085;&#1080;&#1088;&#1086;&#1074;&#1072;&#1085;&#1103;%20&#1082;&#1086;&#1085;&#1090;&#1088;&#1086;&#1083;&#1103;%20&#1080;%20&#1072;&#1085;&#1072;&#1083;&#1080;&#1079;&#1072;\&#1041;&#1080;&#1079;&#1085;&#1077;&#1089;&#1099;_2007(&#1085;)\&#1040;&#1083;&#1100;&#1073;&#1086;&#1084;&#1099;%20-%20&#1092;&#1072;&#1082;&#1090;\&#1040;&#1083;&#1100;&#1073;&#1086;&#1084;%20&#1054;&#1073;&#1097;&#1080;&#1081;%20-%20&#1096;&#1072;&#1073;&#1083;&#1086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/C0/C4/UK/Document%20Library/&#1070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бщ"/>
      <sheetName val="БДР План (для заполн)"/>
      <sheetName val="Changes"/>
      <sheetName val="БДР Факт (для заполн)"/>
      <sheetName val="БДДС (для заполн)"/>
      <sheetName val="Кредиты займы собств.цб"/>
      <sheetName val="Баланс"/>
      <sheetName val="БДР (ю.л.)"/>
      <sheetName val="БДР (без вн.б.)"/>
      <sheetName val="БДР (вн.б.)"/>
      <sheetName val="БДР (вн.х.)"/>
      <sheetName val="БДДС (ю.л.)"/>
      <sheetName val="БДДС (вн.х.)"/>
      <sheetName val="БДДС (для конс)"/>
      <sheetName val="ОС НМА РБП ДБП"/>
      <sheetName val="Див"/>
      <sheetName val="ПД и выплаты"/>
      <sheetName val="Упр.кор. БДР"/>
      <sheetName val="КП"/>
      <sheetName val="Инв (бизн)"/>
      <sheetName val="Доли инв (бизн)"/>
      <sheetName val="Инв (холд)"/>
      <sheetName val="Доли инв (холд)"/>
      <sheetName val="REN_X.1.1"/>
      <sheetName val="REN_X.1.2"/>
      <sheetName val="REN_X.1.3"/>
      <sheetName val="REN_5.1.5"/>
      <sheetName val="Параметры"/>
      <sheetName val="1.2.1"/>
      <sheetName val="2.2.4"/>
      <sheetName val="жилой фонд"/>
      <sheetName val="2002(v1)"/>
      <sheetName val="Справочники"/>
      <sheetName val="Январь"/>
      <sheetName val="постоянные затраты"/>
      <sheetName val="июнь9"/>
      <sheetName val="Регионы"/>
      <sheetName val="ЦФО"/>
      <sheetName val="1_2_1"/>
      <sheetName val="2_2_4"/>
      <sheetName val="ЭФ-2013_водоснабжение"/>
      <sheetName val="ЭФ-2013_водоотведение"/>
    </sheetNames>
    <sheetDataSet>
      <sheetData sheetId="0">
        <row r="5">
          <cell r="E5" t="str">
            <v>1000 мелочей</v>
          </cell>
        </row>
      </sheetData>
      <sheetData sheetId="1">
        <row r="5">
          <cell r="E5" t="str">
            <v>1000 мелочей</v>
          </cell>
        </row>
      </sheetData>
      <sheetData sheetId="2">
        <row r="5">
          <cell r="E5" t="str">
            <v>1000 мелочей</v>
          </cell>
        </row>
      </sheetData>
      <sheetData sheetId="3">
        <row r="5">
          <cell r="E5" t="str">
            <v>1000 мелочей</v>
          </cell>
        </row>
      </sheetData>
      <sheetData sheetId="4">
        <row r="5">
          <cell r="E5" t="str">
            <v>1000 мелочей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>
        <row r="5">
          <cell r="E5" t="str">
            <v>1000 мелочей</v>
          </cell>
          <cell r="F5" t="str">
            <v>000000326</v>
          </cell>
          <cell r="W5" t="str">
            <v>Внутрихолдинговый</v>
          </cell>
          <cell r="X5">
            <v>1</v>
          </cell>
        </row>
        <row r="6">
          <cell r="E6" t="str">
            <v>Basly Management Limited</v>
          </cell>
          <cell r="F6">
            <v>100000001</v>
          </cell>
          <cell r="W6" t="str">
            <v>Внутрибизнесовый</v>
          </cell>
          <cell r="X6">
            <v>2</v>
          </cell>
        </row>
        <row r="7">
          <cell r="E7" t="str">
            <v>Berezville Investments Limited</v>
          </cell>
          <cell r="F7">
            <v>100000002</v>
          </cell>
        </row>
        <row r="8">
          <cell r="E8" t="str">
            <v xml:space="preserve">Electricity Distribution Management Limited </v>
          </cell>
          <cell r="F8">
            <v>100000003</v>
          </cell>
        </row>
        <row r="9">
          <cell r="E9" t="str">
            <v>Grangeville Management Limited</v>
          </cell>
          <cell r="F9">
            <v>100000004</v>
          </cell>
        </row>
        <row r="10">
          <cell r="E10" t="str">
            <v>Humgate Holdings Limited</v>
          </cell>
          <cell r="F10">
            <v>100000005</v>
          </cell>
        </row>
        <row r="11">
          <cell r="E11" t="str">
            <v>IDE Electricity Distribution Investments Limited (Кипр)</v>
          </cell>
          <cell r="F11">
            <v>100000006</v>
          </cell>
        </row>
        <row r="12">
          <cell r="E12" t="str">
            <v>IES-SAES, ДП</v>
          </cell>
          <cell r="F12">
            <v>100000007</v>
          </cell>
        </row>
        <row r="13">
          <cell r="E13" t="str">
            <v>Indville Management Limited</v>
          </cell>
          <cell r="F13">
            <v>100000008</v>
          </cell>
          <cell r="W13" t="str">
            <v>Долгосрочный</v>
          </cell>
        </row>
        <row r="14">
          <cell r="E14" t="str">
            <v>Inguri Management Limited</v>
          </cell>
          <cell r="F14">
            <v>100000009</v>
          </cell>
          <cell r="W14" t="str">
            <v>Краткосрочный</v>
          </cell>
        </row>
        <row r="15">
          <cell r="E15" t="str">
            <v>Integrated E. S. Finance Limited</v>
          </cell>
          <cell r="F15">
            <v>100000010</v>
          </cell>
          <cell r="W15" t="str">
            <v>Овердрафт</v>
          </cell>
        </row>
        <row r="16">
          <cell r="E16" t="str">
            <v>Integrated Energy Systems Limited (Belize)</v>
          </cell>
          <cell r="F16">
            <v>100000011</v>
          </cell>
        </row>
        <row r="17">
          <cell r="E17" t="str">
            <v>Integrated Energy Systems Limited (Cyprus)</v>
          </cell>
          <cell r="F17">
            <v>100000012</v>
          </cell>
        </row>
        <row r="18">
          <cell r="E18" t="str">
            <v>Junar Investments Limited</v>
          </cell>
          <cell r="F18">
            <v>100000013</v>
          </cell>
        </row>
        <row r="19">
          <cell r="E19" t="str">
            <v>Keeper Management Ltd.</v>
          </cell>
          <cell r="F19">
            <v>100000014</v>
          </cell>
          <cell r="W19" t="str">
            <v>Инвестиционные</v>
          </cell>
        </row>
        <row r="20">
          <cell r="E20" t="str">
            <v>Merol Trading Limited</v>
          </cell>
          <cell r="F20">
            <v>100000015</v>
          </cell>
          <cell r="W20" t="str">
            <v>Операционные</v>
          </cell>
        </row>
        <row r="21">
          <cell r="E21" t="str">
            <v>Narell Enterprises LTD</v>
          </cell>
          <cell r="F21">
            <v>100000016</v>
          </cell>
        </row>
        <row r="22">
          <cell r="E22" t="str">
            <v>Samsonia</v>
          </cell>
          <cell r="F22">
            <v>100000017</v>
          </cell>
        </row>
        <row r="23">
          <cell r="E23" t="str">
            <v>Sofiwood Investments Limited</v>
          </cell>
          <cell r="F23">
            <v>100000018</v>
          </cell>
        </row>
        <row r="24">
          <cell r="E24" t="str">
            <v>Thingol Universal  S.A.</v>
          </cell>
          <cell r="F24">
            <v>100000019</v>
          </cell>
        </row>
        <row r="25">
          <cell r="E25" t="str">
            <v>Turlin Management LTD</v>
          </cell>
          <cell r="F25">
            <v>100000020</v>
          </cell>
        </row>
        <row r="26">
          <cell r="E26" t="str">
            <v>Wilmington Investments Limited</v>
          </cell>
          <cell r="F26">
            <v>100000021</v>
          </cell>
        </row>
        <row r="27">
          <cell r="E27" t="str">
            <v>Zasio Enterprises LTD</v>
          </cell>
          <cell r="F27">
            <v>100000022</v>
          </cell>
        </row>
        <row r="28">
          <cell r="E28" t="str">
            <v>Абразив "Торговая компания ", ООО</v>
          </cell>
          <cell r="F28" t="str">
            <v>000000043</v>
          </cell>
        </row>
        <row r="29">
          <cell r="E29" t="str">
            <v>Абсолютъ, ООО</v>
          </cell>
          <cell r="F29">
            <v>100000023</v>
          </cell>
        </row>
        <row r="30">
          <cell r="E30" t="str">
            <v>Авант Авто</v>
          </cell>
          <cell r="F30" t="str">
            <v>000000359</v>
          </cell>
        </row>
        <row r="31">
          <cell r="E31" t="str">
            <v>Автогаз, ООО</v>
          </cell>
          <cell r="F31">
            <v>100000024</v>
          </cell>
        </row>
        <row r="32">
          <cell r="E32" t="str">
            <v>Автоэнергосервис</v>
          </cell>
          <cell r="F32" t="str">
            <v>000000371</v>
          </cell>
        </row>
        <row r="33">
          <cell r="E33" t="str">
            <v>АКАДЕМСЕРВИС</v>
          </cell>
          <cell r="F33" t="str">
            <v>000000383</v>
          </cell>
        </row>
        <row r="34">
          <cell r="E34" t="str">
            <v>Алтайские коммунальные системы, ОАО</v>
          </cell>
          <cell r="F34" t="str">
            <v>000000045</v>
          </cell>
        </row>
        <row r="35">
          <cell r="E35" t="str">
            <v>Алькон центр, ООО</v>
          </cell>
          <cell r="F35">
            <v>100000025</v>
          </cell>
        </row>
        <row r="36">
          <cell r="E36" t="str">
            <v>Альфа Техсервис</v>
          </cell>
          <cell r="F36" t="str">
            <v>000000396</v>
          </cell>
        </row>
        <row r="37">
          <cell r="E37" t="str">
            <v>Амурские коммунальные системы, ОАО</v>
          </cell>
          <cell r="F37" t="str">
            <v>000000046</v>
          </cell>
        </row>
        <row r="38">
          <cell r="E38" t="str">
            <v>Амурский КРЦ, ООО</v>
          </cell>
          <cell r="F38">
            <v>100000026</v>
          </cell>
        </row>
        <row r="39">
          <cell r="E39" t="str">
            <v>Аноров</v>
          </cell>
          <cell r="F39" t="str">
            <v>000000408</v>
          </cell>
        </row>
        <row r="40">
          <cell r="E40" t="str">
            <v>Аргон, ООО</v>
          </cell>
          <cell r="F40" t="str">
            <v>000000048</v>
          </cell>
        </row>
        <row r="41">
          <cell r="E41" t="str">
            <v>Аркостиль</v>
          </cell>
          <cell r="F41" t="str">
            <v>000000420</v>
          </cell>
        </row>
        <row r="42">
          <cell r="E42" t="str">
            <v>Артемовские КС, ОАО</v>
          </cell>
          <cell r="F42">
            <v>100000027</v>
          </cell>
        </row>
        <row r="43">
          <cell r="E43" t="str">
            <v>Архангельские КС, ОАО</v>
          </cell>
          <cell r="F43" t="str">
            <v>000000049</v>
          </cell>
        </row>
        <row r="44">
          <cell r="E44" t="str">
            <v>Асиновские КС, ОАО</v>
          </cell>
          <cell r="F44">
            <v>100000028</v>
          </cell>
        </row>
        <row r="45">
          <cell r="E45" t="str">
            <v>Астарта Дизайн стулия ООО</v>
          </cell>
          <cell r="F45" t="str">
            <v>000000433</v>
          </cell>
        </row>
        <row r="46">
          <cell r="E46" t="str">
            <v>Аструс, ООО</v>
          </cell>
          <cell r="F46">
            <v>100000029</v>
          </cell>
        </row>
        <row r="47">
          <cell r="E47" t="str">
            <v>Аэроклуб</v>
          </cell>
          <cell r="F47" t="str">
            <v>000000445</v>
          </cell>
        </row>
        <row r="48">
          <cell r="E48" t="str">
            <v>Балтик Бизнес Медиа</v>
          </cell>
          <cell r="F48" t="str">
            <v>000000458</v>
          </cell>
        </row>
        <row r="49">
          <cell r="E49" t="str">
            <v>Березниковский информационно-расчетный центр, ООО</v>
          </cell>
          <cell r="F49">
            <v>100000030</v>
          </cell>
        </row>
        <row r="50">
          <cell r="E50" t="str">
            <v>БизнесЛинк, ЗАО</v>
          </cell>
          <cell r="F50" t="str">
            <v>000000051</v>
          </cell>
        </row>
        <row r="51">
          <cell r="E51" t="str">
            <v>Бизнес-Сервис, ООО</v>
          </cell>
          <cell r="F51" t="str">
            <v>000000052</v>
          </cell>
        </row>
        <row r="52">
          <cell r="E52" t="str">
            <v>Бизнесэнерготрейд, ЗАО</v>
          </cell>
          <cell r="F52" t="str">
            <v>000000053</v>
          </cell>
        </row>
        <row r="53">
          <cell r="E53" t="str">
            <v>Биллинговый центр, ООО</v>
          </cell>
          <cell r="F53" t="str">
            <v>000000054</v>
          </cell>
        </row>
        <row r="54">
          <cell r="E54" t="str">
            <v>Боанд</v>
          </cell>
          <cell r="F54" t="str">
            <v>000000494</v>
          </cell>
        </row>
        <row r="55">
          <cell r="E55" t="str">
            <v>Бритиш Эруэйз Плс</v>
          </cell>
          <cell r="F55" t="str">
            <v>000000506</v>
          </cell>
        </row>
        <row r="56">
          <cell r="E56" t="str">
            <v xml:space="preserve">Брянские КС, ОАО   </v>
          </cell>
          <cell r="F56">
            <v>100000031</v>
          </cell>
        </row>
        <row r="57">
          <cell r="E57" t="str">
            <v>Бурятские коммунальные системы, ОАО</v>
          </cell>
          <cell r="F57" t="str">
            <v>000000055</v>
          </cell>
        </row>
        <row r="58">
          <cell r="E58" t="str">
            <v>ВВ-Консалтинг, ООО</v>
          </cell>
          <cell r="F58" t="str">
            <v>000000056</v>
          </cell>
        </row>
        <row r="59">
          <cell r="E59" t="str">
            <v>Веб Сервис</v>
          </cell>
          <cell r="F59" t="str">
            <v>000000519</v>
          </cell>
        </row>
        <row r="60">
          <cell r="E60" t="str">
            <v>Верещагиноэнерго-Сервис, ООО</v>
          </cell>
          <cell r="F60" t="str">
            <v>000000057</v>
          </cell>
        </row>
        <row r="61">
          <cell r="E61" t="str">
            <v>ВЕСТ, ООО</v>
          </cell>
          <cell r="F61">
            <v>100000032</v>
          </cell>
        </row>
        <row r="62">
          <cell r="E62" t="str">
            <v>Визард-Плюс</v>
          </cell>
          <cell r="F62" t="str">
            <v>000000531</v>
          </cell>
        </row>
        <row r="63">
          <cell r="E63" t="str">
            <v>Владимирская областная электросетевая компания, ОАО</v>
          </cell>
          <cell r="F63">
            <v>100000033</v>
          </cell>
        </row>
        <row r="64">
          <cell r="E64" t="str">
            <v>Владимирская энергосбытовая компания, ОАО</v>
          </cell>
          <cell r="F64">
            <v>100000034</v>
          </cell>
        </row>
        <row r="65">
          <cell r="E65" t="str">
            <v>Владимирские коммунальные системы, ОАО</v>
          </cell>
          <cell r="F65" t="str">
            <v>000000062</v>
          </cell>
        </row>
        <row r="66">
          <cell r="E66" t="str">
            <v>Владимирэнерго, ОАО</v>
          </cell>
          <cell r="F66">
            <v>100000035</v>
          </cell>
        </row>
        <row r="67">
          <cell r="E67" t="str">
            <v>Владимирэнергоремонт, ОАО</v>
          </cell>
          <cell r="F67">
            <v>100000036</v>
          </cell>
        </row>
        <row r="68">
          <cell r="E68" t="str">
            <v>Внешторгбанк Розничные услуги</v>
          </cell>
          <cell r="F68" t="str">
            <v>000000544</v>
          </cell>
        </row>
        <row r="69">
          <cell r="E69" t="str">
            <v>Волго-Вятские КС , ООО</v>
          </cell>
          <cell r="F69">
            <v>100000037</v>
          </cell>
        </row>
        <row r="70">
          <cell r="E70" t="str">
            <v>Волгоградские коммунальные системы, ОАО</v>
          </cell>
          <cell r="F70" t="str">
            <v>000000064</v>
          </cell>
        </row>
        <row r="71">
          <cell r="E71" t="str">
            <v>Востоксибэлектросетьстрой, ОАО</v>
          </cell>
          <cell r="F71" t="str">
            <v>000000065</v>
          </cell>
        </row>
        <row r="72">
          <cell r="E72" t="str">
            <v>Все для бухгалтера</v>
          </cell>
          <cell r="F72" t="str">
            <v>000000556</v>
          </cell>
        </row>
        <row r="73">
          <cell r="E73" t="str">
            <v>Г.Р.О.- Инвест, ООО</v>
          </cell>
          <cell r="F73" t="str">
            <v>000000067</v>
          </cell>
        </row>
        <row r="74">
          <cell r="E74" t="str">
            <v>Газинвест, ООО</v>
          </cell>
          <cell r="F74" t="str">
            <v>000000068</v>
          </cell>
        </row>
        <row r="75">
          <cell r="E75" t="str">
            <v>Газмонтаж, ЗАО</v>
          </cell>
          <cell r="F75" t="str">
            <v>000000069</v>
          </cell>
        </row>
        <row r="76">
          <cell r="E76" t="str">
            <v>Газотурбинные технологии</v>
          </cell>
          <cell r="F76" t="str">
            <v>000000568</v>
          </cell>
        </row>
        <row r="77">
          <cell r="E77" t="str">
            <v>Газпродукт-Екатеринбург, ООО</v>
          </cell>
          <cell r="F77">
            <v>100000038</v>
          </cell>
        </row>
        <row r="78">
          <cell r="E78" t="str">
            <v>Газраспредсеть, ОАО</v>
          </cell>
          <cell r="F78">
            <v>100000039</v>
          </cell>
        </row>
        <row r="79">
          <cell r="E79" t="str">
            <v>ГазСервис плюс, ОАО</v>
          </cell>
          <cell r="F79" t="str">
            <v>000000070</v>
          </cell>
        </row>
        <row r="80">
          <cell r="E80" t="str">
            <v>Газтэк, ЗАО</v>
          </cell>
          <cell r="F80" t="str">
            <v>000000071</v>
          </cell>
        </row>
        <row r="81">
          <cell r="E81" t="str">
            <v>Газэкс, ЗАО</v>
          </cell>
          <cell r="F81" t="str">
            <v>000000072</v>
          </cell>
        </row>
        <row r="82">
          <cell r="E82" t="str">
            <v>Газэкс-Менеджмент, ООО</v>
          </cell>
          <cell r="F82" t="str">
            <v>000000073</v>
          </cell>
        </row>
        <row r="83">
          <cell r="E83" t="str">
            <v>Газэкс-Украина, ООО</v>
          </cell>
          <cell r="F83">
            <v>100000040</v>
          </cell>
        </row>
        <row r="84">
          <cell r="E84" t="str">
            <v>ГАЗЭКС-Финанс, ООО</v>
          </cell>
          <cell r="F84">
            <v>100000041</v>
          </cell>
        </row>
        <row r="85">
          <cell r="E85" t="str">
            <v>Газэнергоресурс, ООО</v>
          </cell>
          <cell r="F85" t="str">
            <v>000000074</v>
          </cell>
        </row>
        <row r="86">
          <cell r="E86" t="str">
            <v>Гипрокоммунэнерго, ООО</v>
          </cell>
          <cell r="F86" t="str">
            <v>000000075</v>
          </cell>
        </row>
        <row r="87">
          <cell r="E87" t="str">
            <v>Гипрониигаз-МП</v>
          </cell>
          <cell r="F87" t="str">
            <v>000000580</v>
          </cell>
        </row>
        <row r="88">
          <cell r="E88" t="str">
            <v>Городское ОСБ 8586</v>
          </cell>
          <cell r="F88" t="str">
            <v>000000592</v>
          </cell>
        </row>
        <row r="89">
          <cell r="E89" t="str">
            <v>Горэлектросети, ОАО</v>
          </cell>
          <cell r="F89">
            <v>100000042</v>
          </cell>
        </row>
        <row r="90">
          <cell r="E90" t="str">
            <v>Горэлектросеть, ООО (Н.Серги)</v>
          </cell>
          <cell r="F90" t="str">
            <v>000000077</v>
          </cell>
        </row>
        <row r="91">
          <cell r="E91" t="str">
            <v>Горэлектросеть, Первоуральск, ОАО</v>
          </cell>
          <cell r="F91" t="str">
            <v>000000078</v>
          </cell>
        </row>
        <row r="92">
          <cell r="E92" t="str">
            <v>Горэнерго, ОАО</v>
          </cell>
          <cell r="F92">
            <v>100000043</v>
          </cell>
        </row>
        <row r="93">
          <cell r="E93" t="str">
            <v>Гостиница Центральная</v>
          </cell>
          <cell r="F93" t="str">
            <v>000000604</v>
          </cell>
        </row>
        <row r="94">
          <cell r="E94" t="str">
            <v>Гремячинскэнерго-Сервис, ООО</v>
          </cell>
          <cell r="F94" t="str">
            <v>000000079</v>
          </cell>
        </row>
        <row r="95">
          <cell r="E95" t="str">
            <v>Гугушина Наталья Николаевна</v>
          </cell>
          <cell r="F95" t="str">
            <v>000000616</v>
          </cell>
        </row>
        <row r="96">
          <cell r="E96" t="str">
            <v>ГУК "Новый дом", ООО</v>
          </cell>
          <cell r="F96">
            <v>100000044</v>
          </cell>
        </row>
        <row r="97">
          <cell r="E97" t="str">
            <v>ГУТЭК-Владимирcкой области, ЗАО</v>
          </cell>
          <cell r="F97" t="str">
            <v>000000273</v>
          </cell>
        </row>
        <row r="98">
          <cell r="E98" t="str">
            <v>Дальневосточная энергетическая управляющая компания – Коммунальные системы (ДВЭУК-КС), ОАО</v>
          </cell>
          <cell r="F98" t="str">
            <v>000000080</v>
          </cell>
        </row>
        <row r="99">
          <cell r="E99" t="str">
            <v>ДАМАСК</v>
          </cell>
          <cell r="F99" t="str">
            <v>000000628</v>
          </cell>
        </row>
        <row r="100">
          <cell r="E100" t="str">
            <v>Департамент ГУВД</v>
          </cell>
          <cell r="F100" t="str">
            <v>000000641</v>
          </cell>
        </row>
        <row r="101">
          <cell r="E101" t="str">
            <v>ДЖЭТКОМ</v>
          </cell>
          <cell r="F101" t="str">
            <v>000000653</v>
          </cell>
        </row>
        <row r="102">
          <cell r="E102" t="str">
            <v>ДИРЕКТ-ДИЗАЙН</v>
          </cell>
          <cell r="F102" t="str">
            <v>000000665</v>
          </cell>
        </row>
        <row r="103">
          <cell r="E103" t="str">
            <v>Днепрогаз, АО</v>
          </cell>
          <cell r="F103">
            <v>100000045</v>
          </cell>
        </row>
        <row r="104">
          <cell r="E104" t="str">
            <v>Домоуправление НИИ МП</v>
          </cell>
          <cell r="F104" t="str">
            <v>000000677</v>
          </cell>
        </row>
        <row r="105">
          <cell r="E105" t="str">
            <v>Донецкгоргаз, АО</v>
          </cell>
          <cell r="F105">
            <v>100000046</v>
          </cell>
        </row>
        <row r="106">
          <cell r="E106" t="str">
            <v>Донские коммунальные системы, ОАО</v>
          </cell>
          <cell r="F106" t="str">
            <v>000000092</v>
          </cell>
        </row>
        <row r="107">
          <cell r="E107" t="str">
            <v>Ежедневная городская газета "Н</v>
          </cell>
          <cell r="F107" t="str">
            <v>000000690</v>
          </cell>
        </row>
        <row r="108">
          <cell r="E108" t="str">
            <v>Екатеринбурггаз, ОАО</v>
          </cell>
          <cell r="F108">
            <v>100000047</v>
          </cell>
        </row>
        <row r="109">
          <cell r="E109" t="str">
            <v>Екатеринбургская сбытовая компания, ЗАО</v>
          </cell>
          <cell r="F109" t="str">
            <v>000000093</v>
          </cell>
        </row>
        <row r="110">
          <cell r="E110" t="str">
            <v>Запсибэлектросетьстрой, ОАО</v>
          </cell>
          <cell r="F110" t="str">
            <v>000000094</v>
          </cell>
        </row>
        <row r="111">
          <cell r="E111" t="str">
            <v>Ивановская энергосбытовая компания, ОАО</v>
          </cell>
          <cell r="F111">
            <v>100000048</v>
          </cell>
        </row>
        <row r="112">
          <cell r="E112" t="str">
            <v>Ижевскгаз,ОАО</v>
          </cell>
          <cell r="F112" t="str">
            <v>000000100</v>
          </cell>
        </row>
        <row r="113">
          <cell r="E113" t="str">
            <v>Издательский дом "Томский вестник", ЗАО</v>
          </cell>
          <cell r="F113" t="str">
            <v>000000101</v>
          </cell>
        </row>
        <row r="114">
          <cell r="E114" t="str">
            <v>Изолитэлектромашхозторг</v>
          </cell>
          <cell r="F114" t="str">
            <v>000000737</v>
          </cell>
        </row>
        <row r="115">
          <cell r="E115" t="str">
            <v>ИМКОМ, ЗАО</v>
          </cell>
          <cell r="F115" t="str">
            <v>000000102</v>
          </cell>
        </row>
        <row r="116">
          <cell r="E116" t="str">
            <v>Инвестпартнер, ООО</v>
          </cell>
          <cell r="F116">
            <v>100000049</v>
          </cell>
        </row>
        <row r="117">
          <cell r="E117" t="str">
            <v>ИНКОТЭК-Регион</v>
          </cell>
          <cell r="F117" t="str">
            <v>000000749</v>
          </cell>
        </row>
        <row r="118">
          <cell r="E118" t="str">
            <v>Институт фондового рынка и упр</v>
          </cell>
          <cell r="F118" t="str">
            <v>000000761</v>
          </cell>
        </row>
        <row r="119">
          <cell r="E119" t="str">
            <v>Интернет Решения ООО</v>
          </cell>
          <cell r="F119" t="str">
            <v>000000772</v>
          </cell>
        </row>
        <row r="120">
          <cell r="E120" t="str">
            <v>Инфосант, ООО</v>
          </cell>
          <cell r="F120" t="str">
            <v>000000103</v>
          </cell>
        </row>
        <row r="121">
          <cell r="E121" t="str">
            <v>ИП Беляев</v>
          </cell>
          <cell r="F121" t="str">
            <v>000000785</v>
          </cell>
        </row>
        <row r="122">
          <cell r="E122" t="str">
            <v>Иргиредмет</v>
          </cell>
          <cell r="F122" t="str">
            <v>000000797</v>
          </cell>
        </row>
        <row r="123">
          <cell r="E123" t="str">
            <v>Иркутскоблгаз, ОАО</v>
          </cell>
          <cell r="F123" t="str">
            <v>000000104</v>
          </cell>
        </row>
        <row r="124">
          <cell r="E124" t="str">
            <v xml:space="preserve">Иркутскэнергострой, ЗАО </v>
          </cell>
          <cell r="F124">
            <v>100000050</v>
          </cell>
        </row>
        <row r="125">
          <cell r="E125" t="str">
            <v>Исант</v>
          </cell>
          <cell r="F125" t="str">
            <v>000000809</v>
          </cell>
        </row>
        <row r="126">
          <cell r="E126" t="str">
            <v>ИТ Энерго-Консалт, ООО</v>
          </cell>
          <cell r="F126" t="str">
            <v>000000106</v>
          </cell>
        </row>
        <row r="127">
          <cell r="E127" t="str">
            <v>Калужские КС, ОАО</v>
          </cell>
          <cell r="F127" t="str">
            <v>000000107</v>
          </cell>
        </row>
        <row r="128">
          <cell r="E128" t="str">
            <v>КБ-Трест, ООО</v>
          </cell>
          <cell r="F128" t="str">
            <v>000000110</v>
          </cell>
        </row>
        <row r="129">
          <cell r="E129" t="str">
            <v>Квартет и К</v>
          </cell>
          <cell r="F129" t="str">
            <v>000000821</v>
          </cell>
        </row>
        <row r="130">
          <cell r="E130" t="str">
            <v>Кировводоканал, ООО</v>
          </cell>
          <cell r="F130" t="str">
            <v>000000111</v>
          </cell>
        </row>
        <row r="131">
          <cell r="E131" t="str">
            <v>Кировградмежрайгаз, ОАО</v>
          </cell>
          <cell r="F131" t="str">
            <v>000000112</v>
          </cell>
        </row>
        <row r="132">
          <cell r="E132" t="str">
            <v>Кировские коммунальные системы, ОАО</v>
          </cell>
          <cell r="F132" t="str">
            <v>000000114</v>
          </cell>
        </row>
        <row r="133">
          <cell r="E133" t="str">
            <v>Кировэнерго, ОАО</v>
          </cell>
          <cell r="F133">
            <v>100000051</v>
          </cell>
        </row>
        <row r="134">
          <cell r="E134" t="str">
            <v>Кировэнергосбыт, ОАО</v>
          </cell>
          <cell r="F134">
            <v>100000052</v>
          </cell>
        </row>
        <row r="135">
          <cell r="E135" t="str">
            <v>Классик-Лайн</v>
          </cell>
          <cell r="F135" t="str">
            <v>000000833</v>
          </cell>
        </row>
        <row r="136">
          <cell r="E136" t="str">
            <v>Ковровская энергетическая компания, ОАО</v>
          </cell>
          <cell r="F136" t="str">
            <v>000000117</v>
          </cell>
        </row>
        <row r="137">
          <cell r="E137" t="str">
            <v>Коми Алюминий, ЗАО</v>
          </cell>
          <cell r="F137" t="str">
            <v>000000845</v>
          </cell>
        </row>
        <row r="138">
          <cell r="E138" t="str">
            <v xml:space="preserve">Коми энергосбытовая компания, ОАО </v>
          </cell>
          <cell r="F138">
            <v>100000053</v>
          </cell>
        </row>
        <row r="139">
          <cell r="E139" t="str">
            <v>Комиэнерго, ОАО</v>
          </cell>
          <cell r="F139">
            <v>100000054</v>
          </cell>
        </row>
        <row r="140">
          <cell r="E140" t="str">
            <v>Коммунэнергогаз, ООО</v>
          </cell>
          <cell r="F140">
            <v>100000055</v>
          </cell>
        </row>
        <row r="141">
          <cell r="E141" t="str">
            <v>Комплексные ТелеСистемы, ООО</v>
          </cell>
          <cell r="F141" t="str">
            <v>000000119</v>
          </cell>
        </row>
        <row r="142">
          <cell r="E142" t="str">
            <v>Комплексный расчетный центр, ООО</v>
          </cell>
          <cell r="F142" t="str">
            <v>000000120</v>
          </cell>
        </row>
        <row r="143">
          <cell r="E143" t="str">
            <v>Комтек-Компьютерз</v>
          </cell>
          <cell r="F143" t="str">
            <v>000000857</v>
          </cell>
        </row>
        <row r="144">
          <cell r="E144" t="str">
            <v>Комэнерго, ЗАО</v>
          </cell>
          <cell r="F144" t="str">
            <v>000000121</v>
          </cell>
        </row>
        <row r="145">
          <cell r="E145" t="str">
            <v>Конференс энд Бизнес Сервис</v>
          </cell>
          <cell r="F145" t="str">
            <v>000000869</v>
          </cell>
        </row>
        <row r="146">
          <cell r="E146" t="str">
            <v>Краснотурьинскмежрайгаз, ОАО</v>
          </cell>
          <cell r="F146" t="str">
            <v>000000123</v>
          </cell>
        </row>
        <row r="147">
          <cell r="E147" t="str">
            <v>Красноуральскмежрайгаз, ОАО</v>
          </cell>
          <cell r="F147" t="str">
            <v>000000124</v>
          </cell>
        </row>
        <row r="148">
          <cell r="E148" t="str">
            <v>Криворожгаз, АО</v>
          </cell>
          <cell r="F148">
            <v>100000056</v>
          </cell>
        </row>
        <row r="149">
          <cell r="E149" t="str">
            <v>КРЦ-Прикамье, ОАО</v>
          </cell>
          <cell r="F149">
            <v>100000057</v>
          </cell>
        </row>
        <row r="150">
          <cell r="E150" t="str">
            <v>КРЦ-Удмуртия, ООО</v>
          </cell>
          <cell r="F150">
            <v>100000058</v>
          </cell>
        </row>
        <row r="151">
          <cell r="E151" t="str">
            <v>КС Камчатки, ОАО</v>
          </cell>
          <cell r="F151">
            <v>100000059</v>
          </cell>
        </row>
        <row r="152">
          <cell r="E152" t="str">
            <v>Курганоблгаз, ОАО</v>
          </cell>
          <cell r="F152" t="str">
            <v>000000125</v>
          </cell>
        </row>
        <row r="153">
          <cell r="E153" t="str">
            <v>Курские КС, ОАО</v>
          </cell>
          <cell r="F153" t="str">
            <v>000000126</v>
          </cell>
        </row>
        <row r="154">
          <cell r="E154" t="str">
            <v>Кушвмежрайгаз, ОАО</v>
          </cell>
          <cell r="F154" t="str">
            <v>000000127</v>
          </cell>
        </row>
        <row r="155">
          <cell r="E155" t="str">
            <v>КЭC-Ульяновская водопроводная компания, ООО</v>
          </cell>
          <cell r="F155" t="str">
            <v>000000128</v>
          </cell>
        </row>
        <row r="156">
          <cell r="E156" t="str">
            <v>КЭC-Ульяновская электросетевая компания, ООО</v>
          </cell>
          <cell r="F156" t="str">
            <v>000000129</v>
          </cell>
        </row>
        <row r="157">
          <cell r="E157" t="str">
            <v>КЭС Финансы, ООО</v>
          </cell>
          <cell r="F157" t="str">
            <v>000000130</v>
          </cell>
        </row>
        <row r="158">
          <cell r="E158" t="str">
            <v>КЭС Холдинг, ООО</v>
          </cell>
          <cell r="F158" t="str">
            <v>000000131</v>
          </cell>
        </row>
        <row r="159">
          <cell r="E159" t="str">
            <v>КЭС, ЗАО</v>
          </cell>
          <cell r="F159" t="str">
            <v>000000301</v>
          </cell>
        </row>
        <row r="160">
          <cell r="E160" t="str">
            <v>КЭСК-Мультиэнергетика, ООО</v>
          </cell>
          <cell r="F160" t="str">
            <v>000000133</v>
          </cell>
        </row>
        <row r="161">
          <cell r="E161" t="str">
            <v>КЭС-Мультиэнергетика, ЗАО</v>
          </cell>
          <cell r="F161" t="str">
            <v>000000134</v>
          </cell>
        </row>
        <row r="162">
          <cell r="E162" t="str">
            <v>КЭС-Прикамье, ОАО</v>
          </cell>
          <cell r="F162" t="str">
            <v>000000135</v>
          </cell>
        </row>
        <row r="163">
          <cell r="E163" t="str">
            <v>КЭС-Производство, ООО</v>
          </cell>
          <cell r="F163" t="str">
            <v>000000136</v>
          </cell>
        </row>
        <row r="164">
          <cell r="E164" t="str">
            <v>КЭС-Развитие, ООО</v>
          </cell>
          <cell r="F164" t="str">
            <v>000000137</v>
          </cell>
        </row>
        <row r="165">
          <cell r="E165" t="str">
            <v>КЭС-Трейдинг, ООО</v>
          </cell>
          <cell r="F165" t="str">
            <v>000000138</v>
          </cell>
        </row>
        <row r="166">
          <cell r="E166" t="str">
            <v>КЭС-Удмуртии, ООО</v>
          </cell>
          <cell r="F166" t="str">
            <v>000000139</v>
          </cell>
        </row>
        <row r="167">
          <cell r="E167" t="str">
            <v>КЭС-Ульяновская тепловая компания, ООО</v>
          </cell>
          <cell r="F167" t="str">
            <v>000000140</v>
          </cell>
        </row>
        <row r="168">
          <cell r="E168" t="str">
            <v>КЭС-Энергетические решения, ООО</v>
          </cell>
          <cell r="F168" t="str">
            <v>000000141</v>
          </cell>
        </row>
        <row r="169">
          <cell r="E169" t="str">
            <v>КЭС-ЭнергоСтройИнжиниринг, Гмбх</v>
          </cell>
          <cell r="F169" t="str">
            <v>000000142</v>
          </cell>
        </row>
        <row r="170">
          <cell r="E170" t="str">
            <v>КЭС-ЭнергоСтройИнжиниринг, ЗАО</v>
          </cell>
          <cell r="F170" t="str">
            <v>000000143</v>
          </cell>
        </row>
        <row r="171">
          <cell r="E171" t="str">
            <v xml:space="preserve">КЭС-ЭнергоСтройИнжиниринг, С.А.Р.Л. </v>
          </cell>
          <cell r="F171">
            <v>100000060</v>
          </cell>
        </row>
        <row r="172">
          <cell r="E172" t="str">
            <v>Ладент, ООО</v>
          </cell>
          <cell r="F172">
            <v>100000061</v>
          </cell>
        </row>
        <row r="173">
          <cell r="E173" t="str">
            <v>Лантан Лазер</v>
          </cell>
          <cell r="F173" t="str">
            <v>000000917</v>
          </cell>
        </row>
        <row r="174">
          <cell r="E174" t="str">
            <v>Ленинградские областные коммунальные системы» (ЗАО «ЛОКС»), ЗАО</v>
          </cell>
          <cell r="F174" t="str">
            <v>000000144</v>
          </cell>
        </row>
        <row r="175">
          <cell r="E175" t="str">
            <v>ЛизингГрупп, ООО</v>
          </cell>
          <cell r="F175" t="str">
            <v>000000145</v>
          </cell>
        </row>
        <row r="176">
          <cell r="E176" t="str">
            <v>Ломоносовский фарфоровый завод</v>
          </cell>
          <cell r="F176" t="str">
            <v>000000929</v>
          </cell>
        </row>
        <row r="177">
          <cell r="E177" t="str">
            <v>Лучегорские КС, ОАО</v>
          </cell>
          <cell r="F177">
            <v>100000062</v>
          </cell>
        </row>
        <row r="178">
          <cell r="E178" t="str">
            <v>Магистральная электрическая сеть Республики Коми, ОАО</v>
          </cell>
          <cell r="F178">
            <v>100000063</v>
          </cell>
        </row>
        <row r="179">
          <cell r="E179" t="str">
            <v>МаИС, ЗАО</v>
          </cell>
          <cell r="F179" t="str">
            <v>000000147</v>
          </cell>
        </row>
        <row r="180">
          <cell r="E180" t="str">
            <v>Мариэнерго, ОАО</v>
          </cell>
          <cell r="F180">
            <v>100000064</v>
          </cell>
        </row>
        <row r="181">
          <cell r="E181" t="str">
            <v>Марьинорощинское отделение 7981/01347 г. Москва</v>
          </cell>
          <cell r="F181" t="str">
            <v>000000951</v>
          </cell>
        </row>
        <row r="182">
          <cell r="E182" t="str">
            <v>МГУ им. М.В. Ломоносова</v>
          </cell>
          <cell r="F182" t="str">
            <v>000000963</v>
          </cell>
        </row>
        <row r="183">
          <cell r="E183" t="str">
            <v>Мега-Строй-Арсенал, ООО</v>
          </cell>
          <cell r="F183" t="str">
            <v>000000149</v>
          </cell>
        </row>
        <row r="184">
          <cell r="E184" t="str">
            <v>Мегафинанс, ООО</v>
          </cell>
          <cell r="F184">
            <v>100000065</v>
          </cell>
        </row>
        <row r="185">
          <cell r="E185" t="str">
            <v>Межрегиональная снабженческая компания, ЗАО</v>
          </cell>
          <cell r="F185" t="str">
            <v>000000150</v>
          </cell>
        </row>
        <row r="186">
          <cell r="E186" t="str">
            <v>Межрегиональная энергосбытовая компания, ООО</v>
          </cell>
          <cell r="F186" t="str">
            <v>000000151</v>
          </cell>
        </row>
        <row r="187">
          <cell r="E187" t="str">
            <v>Мерол Трейдинг Лимитед</v>
          </cell>
          <cell r="F187" t="str">
            <v>000000975</v>
          </cell>
        </row>
        <row r="188">
          <cell r="E188" t="str">
            <v>МОО "Институт проблем РР"</v>
          </cell>
          <cell r="F188" t="str">
            <v>000000999</v>
          </cell>
        </row>
        <row r="189">
          <cell r="E189" t="str">
            <v>Мосэнергокомплекс, ООО</v>
          </cell>
          <cell r="F189">
            <v>100000066</v>
          </cell>
        </row>
        <row r="190">
          <cell r="E190" t="str">
            <v>М-Регион, ООО</v>
          </cell>
          <cell r="F190" t="str">
            <v>000000152</v>
          </cell>
        </row>
        <row r="191">
          <cell r="E191" t="str">
            <v>МСС</v>
          </cell>
          <cell r="F191" t="str">
            <v>000001011</v>
          </cell>
        </row>
        <row r="192">
          <cell r="E192" t="str">
            <v>МЭК-Электросталь, ОАО</v>
          </cell>
          <cell r="F192">
            <v>100000067</v>
          </cell>
        </row>
        <row r="193">
          <cell r="E193" t="str">
            <v>Надвоицкая энергетическая компания, ООО</v>
          </cell>
          <cell r="F193" t="str">
            <v>000000153</v>
          </cell>
        </row>
        <row r="194">
          <cell r="E194" t="str">
            <v>Наяда</v>
          </cell>
          <cell r="F194" t="str">
            <v>000001023</v>
          </cell>
        </row>
        <row r="195">
          <cell r="E195" t="str">
            <v>Невьянскменжрайгаз, ОАО</v>
          </cell>
          <cell r="F195" t="str">
            <v>000000154</v>
          </cell>
        </row>
        <row r="196">
          <cell r="E196" t="str">
            <v>Нижегородская сбытовая компания, ОАО</v>
          </cell>
          <cell r="F196">
            <v>100000068</v>
          </cell>
        </row>
        <row r="197">
          <cell r="E197" t="str">
            <v>Нижегородская энергоремонтная компания, ОАО</v>
          </cell>
          <cell r="F197">
            <v>100000069</v>
          </cell>
        </row>
        <row r="198">
          <cell r="E198" t="str">
            <v>Нижегородские КС, ОАО</v>
          </cell>
          <cell r="F198" t="str">
            <v>000000160</v>
          </cell>
        </row>
        <row r="199">
          <cell r="E199" t="str">
            <v>Нижний Тагилмежрайгаз, ОАО</v>
          </cell>
          <cell r="F199" t="str">
            <v>000000161</v>
          </cell>
        </row>
        <row r="200">
          <cell r="E200" t="str">
            <v>Нижновэнерго, ОАО</v>
          </cell>
          <cell r="F200">
            <v>100000070</v>
          </cell>
        </row>
        <row r="201">
          <cell r="E201" t="str">
            <v>НИИТЭХИМ</v>
          </cell>
          <cell r="F201" t="str">
            <v>000001035</v>
          </cell>
        </row>
        <row r="202">
          <cell r="E202" t="str">
            <v>Новейшие ТехнологииОАО</v>
          </cell>
          <cell r="F202" t="str">
            <v>000000163</v>
          </cell>
        </row>
        <row r="203">
          <cell r="E203" t="str">
            <v>Новогор, ЗАО</v>
          </cell>
          <cell r="F203">
            <v>100000071</v>
          </cell>
        </row>
        <row r="204">
          <cell r="E204" t="str">
            <v>Новогор-Воронеж, ООО</v>
          </cell>
          <cell r="F204">
            <v>100000072</v>
          </cell>
        </row>
        <row r="205">
          <cell r="E205" t="str">
            <v>Новогор-Прикамье, ООО</v>
          </cell>
          <cell r="F205">
            <v>100000073</v>
          </cell>
        </row>
        <row r="206">
          <cell r="E206" t="str">
            <v>Новогор-Тюмень, ООО</v>
          </cell>
          <cell r="F206">
            <v>100000074</v>
          </cell>
        </row>
        <row r="207">
          <cell r="E207" t="str">
            <v>Новороссийская топливно-энергетическая компания" (НовоТЭК), ООО</v>
          </cell>
          <cell r="F207">
            <v>100000075</v>
          </cell>
        </row>
        <row r="208">
          <cell r="E208" t="str">
            <v>Новороссийский КРЦ, ООО</v>
          </cell>
          <cell r="F208">
            <v>100000076</v>
          </cell>
        </row>
        <row r="209">
          <cell r="E209" t="str">
            <v>Ноябрьскгаздобыча</v>
          </cell>
          <cell r="F209" t="str">
            <v>000001047</v>
          </cell>
        </row>
        <row r="210">
          <cell r="E210" t="str">
            <v>Ноябрьскэлектросетьстрой, ОАО</v>
          </cell>
          <cell r="F210" t="str">
            <v>000000164</v>
          </cell>
        </row>
        <row r="211">
          <cell r="E211" t="str">
            <v>Объединенная лизинговая компания, ООО</v>
          </cell>
          <cell r="F211" t="str">
            <v>000000165</v>
          </cell>
        </row>
        <row r="212">
          <cell r="E212" t="str">
            <v>Объединенная промышленная редакция</v>
          </cell>
          <cell r="F212" t="str">
            <v>000001058</v>
          </cell>
        </row>
        <row r="213">
          <cell r="E213" t="str">
            <v>ОЛК (Энергетика), ООО</v>
          </cell>
          <cell r="F213" t="str">
            <v>000000166</v>
          </cell>
        </row>
        <row r="214">
          <cell r="E214" t="str">
            <v>ООО"Ихаус"</v>
          </cell>
          <cell r="F214" t="str">
            <v>000001067</v>
          </cell>
        </row>
        <row r="215">
          <cell r="E215" t="str">
            <v>Оптима, ЗАО</v>
          </cell>
          <cell r="F215" t="str">
            <v>000000167</v>
          </cell>
        </row>
        <row r="216">
          <cell r="E216" t="str">
            <v>Оренбургские КС, ОАО</v>
          </cell>
          <cell r="F216" t="str">
            <v>000000168</v>
          </cell>
        </row>
        <row r="217">
          <cell r="E217" t="str">
            <v>Оренбургэнергосбыт, ОАО</v>
          </cell>
          <cell r="F217">
            <v>100000077</v>
          </cell>
        </row>
        <row r="218">
          <cell r="E218" t="str">
            <v>Отделение по ЗАО УФК по г. Москве (ФГУ ФИПС</v>
          </cell>
          <cell r="F218" t="str">
            <v>000001079</v>
          </cell>
        </row>
        <row r="219">
          <cell r="E219" t="str">
            <v>Паритет</v>
          </cell>
          <cell r="F219" t="str">
            <v>000001091</v>
          </cell>
        </row>
        <row r="220">
          <cell r="E220" t="str">
            <v>Партизанские КС, ОАО</v>
          </cell>
          <cell r="F220">
            <v>100000078</v>
          </cell>
        </row>
        <row r="221">
          <cell r="E221" t="str">
            <v>Пен Клуб</v>
          </cell>
          <cell r="F221" t="str">
            <v>000001103</v>
          </cell>
        </row>
        <row r="222">
          <cell r="E222" t="str">
            <v>Пензенская энергоремонтная компания, ОАО</v>
          </cell>
          <cell r="F222">
            <v>100000079</v>
          </cell>
        </row>
        <row r="223">
          <cell r="E223" t="str">
            <v>Пензенская энергосбытовая компания, ОАО</v>
          </cell>
          <cell r="F223">
            <v>100000080</v>
          </cell>
        </row>
        <row r="224">
          <cell r="E224" t="str">
            <v>Первоуральскгаз, ОАО</v>
          </cell>
          <cell r="F224" t="str">
            <v>000000176</v>
          </cell>
        </row>
        <row r="225">
          <cell r="E225" t="str">
            <v>Передовые технологии, ООО</v>
          </cell>
          <cell r="F225" t="str">
            <v>000000177</v>
          </cell>
        </row>
        <row r="226">
          <cell r="E226" t="str">
            <v>Пересвет, ООО</v>
          </cell>
          <cell r="F226">
            <v>100000081</v>
          </cell>
        </row>
        <row r="227">
          <cell r="E227" t="str">
            <v>Пермская магистральная сетевая компания, ОАО</v>
          </cell>
          <cell r="F227">
            <v>100000082</v>
          </cell>
        </row>
        <row r="228">
          <cell r="E228" t="str">
            <v>Пермская сетевая компания, ЗАО</v>
          </cell>
          <cell r="F228">
            <v>100000083</v>
          </cell>
        </row>
        <row r="229">
          <cell r="E229" t="str">
            <v>Пермская теплосетевая компания, ООО</v>
          </cell>
          <cell r="F229">
            <v>100000084</v>
          </cell>
        </row>
        <row r="230">
          <cell r="E230" t="str">
            <v>Пермская Теплоэнергетическая Компания, ЗАО</v>
          </cell>
          <cell r="F230" t="str">
            <v>000000180</v>
          </cell>
        </row>
        <row r="231">
          <cell r="E231" t="str">
            <v xml:space="preserve">Пермская энергосбытовая компания, ОАО </v>
          </cell>
          <cell r="F231">
            <v>100000085</v>
          </cell>
        </row>
        <row r="232">
          <cell r="E232" t="str">
            <v>Пермские КС, ОАО</v>
          </cell>
          <cell r="F232" t="str">
            <v>000000183</v>
          </cell>
        </row>
        <row r="233">
          <cell r="E233" t="str">
            <v>Пермэнерго, ОАО</v>
          </cell>
          <cell r="F233">
            <v>100000086</v>
          </cell>
        </row>
        <row r="234">
          <cell r="E234" t="str">
            <v>ПермЭнергоКомплекс, ООО</v>
          </cell>
          <cell r="F234" t="str">
            <v>000000185</v>
          </cell>
        </row>
        <row r="235">
          <cell r="E235" t="str">
            <v>Пермэнергоремонт, ОАО</v>
          </cell>
          <cell r="F235">
            <v>100000087</v>
          </cell>
        </row>
        <row r="236">
          <cell r="E236" t="str">
            <v>Пермэнергоспецремонт, ОАО</v>
          </cell>
          <cell r="F236">
            <v>100000088</v>
          </cell>
        </row>
        <row r="237">
          <cell r="E237" t="str">
            <v>Петрозаводские коммунальные системы, ОАО</v>
          </cell>
          <cell r="F237" t="str">
            <v>000000188</v>
          </cell>
        </row>
        <row r="238">
          <cell r="E238" t="str">
            <v>Полевскоймежрайгаз, ОАО</v>
          </cell>
          <cell r="F238" t="str">
            <v>000000190</v>
          </cell>
        </row>
        <row r="239">
          <cell r="E239" t="str">
            <v>ПОЛЕТ-ХРОНОС</v>
          </cell>
          <cell r="F239" t="str">
            <v>000001124</v>
          </cell>
        </row>
        <row r="240">
          <cell r="E240" t="str">
            <v>Правовед</v>
          </cell>
          <cell r="F240" t="str">
            <v>000001136</v>
          </cell>
        </row>
        <row r="241">
          <cell r="E241" t="str">
            <v>Продалить</v>
          </cell>
          <cell r="F241" t="str">
            <v>000001148</v>
          </cell>
        </row>
        <row r="242">
          <cell r="E242" t="str">
            <v>Проектно-технологическое бюро, ЗАО***</v>
          </cell>
          <cell r="F242">
            <v>100000089</v>
          </cell>
        </row>
        <row r="243">
          <cell r="E243" t="str">
            <v>Профессиональный центр оценк и</v>
          </cell>
          <cell r="F243" t="str">
            <v>000001160</v>
          </cell>
        </row>
        <row r="244">
          <cell r="E244" t="str">
            <v>Ревдагазсервис, ОАО</v>
          </cell>
          <cell r="F244" t="str">
            <v>000000193</v>
          </cell>
        </row>
        <row r="245">
          <cell r="E245" t="str">
            <v>Региональная снабженческая компания, ООО</v>
          </cell>
          <cell r="F245">
            <v>100000090</v>
          </cell>
        </row>
        <row r="246">
          <cell r="E246" t="str">
            <v>Региональная управляющая компания Дом-Прикамье" (г.Пермь), ООО</v>
          </cell>
          <cell r="F246" t="str">
            <v>000000194</v>
          </cell>
        </row>
        <row r="247">
          <cell r="E247" t="str">
            <v>Региональная управляющая компания УльяновскДомСервиc, ООО</v>
          </cell>
          <cell r="F247" t="str">
            <v>000000195</v>
          </cell>
        </row>
        <row r="248">
          <cell r="E248" t="str">
            <v xml:space="preserve">Регионгазхолдинг, ОАО </v>
          </cell>
          <cell r="F248">
            <v>100000091</v>
          </cell>
        </row>
        <row r="249">
          <cell r="E249" t="str">
            <v>Регионэнергосбыт, ООО</v>
          </cell>
          <cell r="F249">
            <v>100000092</v>
          </cell>
        </row>
        <row r="250">
          <cell r="E250" t="str">
            <v>Редакция газеты "Звезда"</v>
          </cell>
          <cell r="F250" t="str">
            <v>000001183</v>
          </cell>
        </row>
        <row r="251">
          <cell r="E251" t="str">
            <v xml:space="preserve">Ремикс-Групп, ООО </v>
          </cell>
          <cell r="F251">
            <v>100000093</v>
          </cell>
        </row>
        <row r="252">
          <cell r="E252" t="str">
            <v>Ресурстрансгаз, ООО</v>
          </cell>
          <cell r="F252">
            <v>100000094</v>
          </cell>
        </row>
        <row r="253">
          <cell r="E253" t="str">
            <v>РКС Инвест, ОАО</v>
          </cell>
          <cell r="F253" t="str">
            <v>000000197</v>
          </cell>
        </row>
        <row r="254">
          <cell r="E254" t="str">
            <v>РКС, ОАО</v>
          </cell>
          <cell r="F254" t="str">
            <v>000000302</v>
          </cell>
        </row>
        <row r="255">
          <cell r="E255" t="str">
            <v>РКС-Светодизайн, ООО</v>
          </cell>
          <cell r="F255" t="str">
            <v>000000198</v>
          </cell>
        </row>
        <row r="256">
          <cell r="E256" t="str">
            <v>Росинка-2</v>
          </cell>
          <cell r="F256" t="str">
            <v>000001207</v>
          </cell>
        </row>
        <row r="257">
          <cell r="E257" t="str">
            <v>Ростовводоканал, ОАО</v>
          </cell>
          <cell r="F257" t="str">
            <v>000000199</v>
          </cell>
        </row>
        <row r="258">
          <cell r="E258" t="str">
            <v>Ростовэнерго, ОАО</v>
          </cell>
          <cell r="F258">
            <v>100000095</v>
          </cell>
        </row>
        <row r="259">
          <cell r="E259" t="str">
            <v>Роял-Консалт, ООО</v>
          </cell>
          <cell r="F259" t="str">
            <v>000000201</v>
          </cell>
        </row>
        <row r="260">
          <cell r="E260" t="str">
            <v>РСК(Региональная сетевая компания), ОАО</v>
          </cell>
          <cell r="F260" t="str">
            <v>000000202</v>
          </cell>
        </row>
        <row r="261">
          <cell r="E261" t="str">
            <v>РТК, ООО</v>
          </cell>
          <cell r="F261" t="str">
            <v>000000203</v>
          </cell>
        </row>
        <row r="262">
          <cell r="E262" t="str">
            <v>Рубин, ОАО</v>
          </cell>
          <cell r="F262" t="str">
            <v>000000204</v>
          </cell>
        </row>
        <row r="263">
          <cell r="E263" t="str">
            <v>РусМедиаГрупп</v>
          </cell>
          <cell r="F263" t="str">
            <v>000001220</v>
          </cell>
        </row>
        <row r="264">
          <cell r="E264" t="str">
            <v>РЭКС, ООО</v>
          </cell>
          <cell r="F264">
            <v>100000096</v>
          </cell>
        </row>
        <row r="265">
          <cell r="E265" t="str">
            <v>Рязанские КС, ОАО</v>
          </cell>
          <cell r="F265" t="str">
            <v>000000205</v>
          </cell>
        </row>
        <row r="266">
          <cell r="E266" t="str">
            <v>Сайменсгруп</v>
          </cell>
          <cell r="F266" t="str">
            <v>000001232</v>
          </cell>
        </row>
        <row r="267">
          <cell r="E267" t="str">
            <v>Самарские КС, ОАО</v>
          </cell>
          <cell r="F267" t="str">
            <v>000000169</v>
          </cell>
        </row>
        <row r="268">
          <cell r="E268" t="str">
            <v>Санкт-Петербуржские  коммунальные системы, ОАО</v>
          </cell>
          <cell r="F268" t="str">
            <v>000000206</v>
          </cell>
        </row>
        <row r="269">
          <cell r="E269" t="str">
            <v>Саратовские КС, ОАО</v>
          </cell>
          <cell r="F269" t="str">
            <v>000000207</v>
          </cell>
        </row>
        <row r="270">
          <cell r="E270" t="str">
            <v>Сахалинская коммунальная компания, ОАО</v>
          </cell>
          <cell r="F270">
            <v>100000097</v>
          </cell>
        </row>
        <row r="271">
          <cell r="E271" t="str">
            <v>Свердл Обл Агенство полит.инф</v>
          </cell>
          <cell r="F271" t="str">
            <v>000001245</v>
          </cell>
        </row>
        <row r="272">
          <cell r="E272" t="str">
            <v>Свердловская энергосервисная компания, ОАО</v>
          </cell>
          <cell r="F272">
            <v>100000098</v>
          </cell>
        </row>
        <row r="273">
          <cell r="E273" t="str">
            <v>Свердловские  магистральные сети, ОАО</v>
          </cell>
          <cell r="F273">
            <v>100000099</v>
          </cell>
        </row>
        <row r="274">
          <cell r="E274" t="str">
            <v>Свердловские коммунальные системы, ОАО</v>
          </cell>
          <cell r="F274" t="str">
            <v>000000212</v>
          </cell>
        </row>
        <row r="275">
          <cell r="E275" t="str">
            <v>Свердловскоблгаз,ОАО</v>
          </cell>
          <cell r="F275" t="str">
            <v>000000213</v>
          </cell>
        </row>
        <row r="276">
          <cell r="E276" t="str">
            <v>Свердловэлектроремонт, ОАО</v>
          </cell>
          <cell r="F276">
            <v>100000100</v>
          </cell>
        </row>
        <row r="277">
          <cell r="E277" t="str">
            <v>Свердловэнерго, АО</v>
          </cell>
          <cell r="F277">
            <v>100000101</v>
          </cell>
        </row>
        <row r="278">
          <cell r="E278" t="str">
            <v>Свердловэнерго, АО</v>
          </cell>
          <cell r="F278">
            <v>100000102</v>
          </cell>
        </row>
        <row r="279">
          <cell r="E279" t="str">
            <v>Свердловэнергосбыт, ОАО</v>
          </cell>
          <cell r="F279">
            <v>100000103</v>
          </cell>
        </row>
        <row r="280">
          <cell r="E280" t="str">
            <v>СВЭКО(Свердловская энергетическая компания), ЗАО</v>
          </cell>
          <cell r="F280" t="str">
            <v>000000217</v>
          </cell>
        </row>
        <row r="281">
          <cell r="E281" t="str">
            <v>СГ-Авто, ООО</v>
          </cell>
          <cell r="F281" t="str">
            <v>000000218</v>
          </cell>
        </row>
        <row r="282">
          <cell r="E282" t="str">
            <v>СГ-Авто-ВСК, ООО</v>
          </cell>
          <cell r="F282" t="str">
            <v>000000219</v>
          </cell>
        </row>
        <row r="283">
          <cell r="E283" t="str">
            <v>СГ-Инвест, ОАО</v>
          </cell>
          <cell r="F283" t="str">
            <v>000000220</v>
          </cell>
        </row>
        <row r="284">
          <cell r="E284" t="str">
            <v>СГ-Трейд, ООО</v>
          </cell>
          <cell r="F284" t="str">
            <v>000000221</v>
          </cell>
        </row>
        <row r="285">
          <cell r="E285" t="str">
            <v>СГ-Трейд, ООО (Москва)</v>
          </cell>
          <cell r="F285" t="str">
            <v>000000222</v>
          </cell>
        </row>
        <row r="286">
          <cell r="E286" t="str">
            <v>Северный морской путь</v>
          </cell>
          <cell r="F286" t="str">
            <v>000001255</v>
          </cell>
        </row>
        <row r="287">
          <cell r="E287" t="str">
            <v>Серовмежрайгаз, ОАО</v>
          </cell>
          <cell r="F287" t="str">
            <v>000000224</v>
          </cell>
        </row>
        <row r="288">
          <cell r="E288" t="str">
            <v>СибирьГазСервис, ОАО</v>
          </cell>
          <cell r="F288" t="str">
            <v>000000226</v>
          </cell>
        </row>
        <row r="289">
          <cell r="E289" t="str">
            <v>Сибэлектросетьстрой, ОАО</v>
          </cell>
          <cell r="F289" t="str">
            <v>000000227</v>
          </cell>
        </row>
        <row r="290">
          <cell r="E290" t="str">
            <v>Ситиком</v>
          </cell>
          <cell r="F290" t="str">
            <v>000001278</v>
          </cell>
        </row>
        <row r="291">
          <cell r="E291" t="str">
            <v>Смоленские КС, ОАО</v>
          </cell>
          <cell r="F291" t="str">
            <v>000000228</v>
          </cell>
        </row>
        <row r="292">
          <cell r="E292" t="str">
            <v>Созвездие энергетических решений, ООО</v>
          </cell>
          <cell r="F292">
            <v>100000104</v>
          </cell>
        </row>
        <row r="293">
          <cell r="E293" t="str">
            <v>СофтИнформКомплект</v>
          </cell>
          <cell r="F293" t="str">
            <v>000001302</v>
          </cell>
        </row>
        <row r="294">
          <cell r="E294" t="str">
            <v>Социальная ответственность, ООО</v>
          </cell>
          <cell r="F294" t="str">
            <v>000000229</v>
          </cell>
        </row>
        <row r="295">
          <cell r="E295" t="str">
            <v>Среднерусский банк Сбербанка России (Операционное</v>
          </cell>
          <cell r="F295" t="str">
            <v>000001315</v>
          </cell>
        </row>
        <row r="296">
          <cell r="E296" t="str">
            <v>Среднеуральская газовая компания, ООО</v>
          </cell>
          <cell r="F296" t="str">
            <v>000000230</v>
          </cell>
        </row>
        <row r="297">
          <cell r="E297" t="str">
            <v>Сток-Экспресс, ООО</v>
          </cell>
          <cell r="F297" t="str">
            <v>000000231</v>
          </cell>
        </row>
        <row r="298">
          <cell r="E298" t="str">
            <v>Стратегические бизнес-системы, ООО</v>
          </cell>
          <cell r="F298" t="str">
            <v>000000232</v>
          </cell>
        </row>
        <row r="299">
          <cell r="E299" t="str">
            <v>Стройгазсервис, ООО</v>
          </cell>
          <cell r="F299" t="str">
            <v>000000233</v>
          </cell>
        </row>
        <row r="300">
          <cell r="E300" t="str">
            <v>Стройпроект, ООО</v>
          </cell>
          <cell r="F300">
            <v>100000105</v>
          </cell>
        </row>
        <row r="301">
          <cell r="E301" t="str">
            <v>Стройтехресурс, ЗАО</v>
          </cell>
          <cell r="F301" t="str">
            <v>000000234</v>
          </cell>
        </row>
        <row r="302">
          <cell r="E302" t="str">
            <v>СтройТрансСофт</v>
          </cell>
          <cell r="F302" t="str">
            <v>000001327</v>
          </cell>
        </row>
        <row r="303">
          <cell r="E303" t="str">
            <v>Тагилгазкомплект, ООО</v>
          </cell>
          <cell r="F303" t="str">
            <v>000000235</v>
          </cell>
        </row>
        <row r="304">
          <cell r="E304" t="str">
            <v>ТАЙМ-ЛАГ</v>
          </cell>
          <cell r="F304" t="str">
            <v>000001339</v>
          </cell>
        </row>
        <row r="305">
          <cell r="E305" t="str">
            <v>Тамбовводоканал, ОАО</v>
          </cell>
          <cell r="F305">
            <v>100000106</v>
          </cell>
        </row>
        <row r="306">
          <cell r="E306" t="str">
            <v>Тамбовские коммунальные системы, ОАО</v>
          </cell>
          <cell r="F306" t="str">
            <v>000000236</v>
          </cell>
        </row>
        <row r="307">
          <cell r="E307" t="str">
            <v>ТВ Город, ООО</v>
          </cell>
          <cell r="F307">
            <v>100000107</v>
          </cell>
        </row>
        <row r="308">
          <cell r="E308" t="str">
            <v>Тверская водопроводная компания, ООО</v>
          </cell>
          <cell r="F308" t="str">
            <v>000000237</v>
          </cell>
        </row>
        <row r="309">
          <cell r="E309" t="str">
            <v>Тверская теплоснабжающая компания, ООО</v>
          </cell>
          <cell r="F309" t="str">
            <v>000000238</v>
          </cell>
        </row>
        <row r="310">
          <cell r="E310" t="str">
            <v>Тверская управляющая компания, ООО</v>
          </cell>
          <cell r="F310">
            <v>100000108</v>
          </cell>
        </row>
        <row r="311">
          <cell r="E311" t="str">
            <v>Тверские коммунальные системы, ОАО</v>
          </cell>
          <cell r="F311" t="str">
            <v>000000239</v>
          </cell>
        </row>
        <row r="312">
          <cell r="E312" t="str">
            <v>Тверьуправдом, ООО</v>
          </cell>
          <cell r="F312" t="str">
            <v>000000240</v>
          </cell>
        </row>
        <row r="313">
          <cell r="E313" t="str">
            <v>ТД "Новогор-Прикамье"</v>
          </cell>
          <cell r="F313">
            <v>100000109</v>
          </cell>
        </row>
        <row r="314">
          <cell r="E314" t="str">
            <v>ТД "Факел", ООО</v>
          </cell>
          <cell r="F314">
            <v>100000110</v>
          </cell>
        </row>
        <row r="315">
          <cell r="E315" t="str">
            <v>Телемеханик, ООО</v>
          </cell>
          <cell r="F315" t="str">
            <v>000000244</v>
          </cell>
        </row>
        <row r="316">
          <cell r="E316" t="str">
            <v>Терра, ООО</v>
          </cell>
          <cell r="F316" t="str">
            <v>000000245</v>
          </cell>
        </row>
        <row r="317">
          <cell r="E317" t="str">
            <v>Технология комфорта, ООО</v>
          </cell>
          <cell r="F317" t="str">
            <v>000000246</v>
          </cell>
        </row>
        <row r="318">
          <cell r="E318" t="str">
            <v>ТехноЭнергия</v>
          </cell>
          <cell r="F318" t="str">
            <v>000001363</v>
          </cell>
        </row>
        <row r="319">
          <cell r="E319" t="str">
            <v>Техэксперт, ООО</v>
          </cell>
          <cell r="F319" t="str">
            <v>000000247</v>
          </cell>
        </row>
        <row r="320">
          <cell r="E320" t="str">
            <v>ТИКС, ОАО</v>
          </cell>
          <cell r="F320" t="str">
            <v>000000248</v>
          </cell>
        </row>
        <row r="321">
          <cell r="E321" t="str">
            <v>Томская теплогенерирующая компания, ОАО</v>
          </cell>
          <cell r="F321">
            <v>100000111</v>
          </cell>
        </row>
        <row r="322">
          <cell r="E322" t="str">
            <v>Томскводоканал, ОАО</v>
          </cell>
          <cell r="F322">
            <v>100000112</v>
          </cell>
        </row>
        <row r="323">
          <cell r="E323" t="str">
            <v>Томские коммунальные системы, ОАО</v>
          </cell>
          <cell r="F323" t="str">
            <v>000000249</v>
          </cell>
        </row>
        <row r="324">
          <cell r="E324" t="str">
            <v>Томский КРЦ, ООО</v>
          </cell>
          <cell r="F324">
            <v>100000113</v>
          </cell>
        </row>
        <row r="325">
          <cell r="E325" t="str">
            <v>Томсктеплосеть, ОАО</v>
          </cell>
          <cell r="F325">
            <v>100000114</v>
          </cell>
        </row>
        <row r="326">
          <cell r="E326" t="str">
            <v>Топ Клин</v>
          </cell>
          <cell r="F326" t="str">
            <v>000001375</v>
          </cell>
        </row>
        <row r="327">
          <cell r="E327" t="str">
            <v>Трансгазсервис, ООО</v>
          </cell>
          <cell r="F327" t="str">
            <v>000000250</v>
          </cell>
        </row>
        <row r="328">
          <cell r="E328" t="str">
            <v>Транс-Шоу Тур</v>
          </cell>
          <cell r="F328" t="str">
            <v>000001388</v>
          </cell>
        </row>
        <row r="329">
          <cell r="E329" t="str">
            <v>Трейдсистем, ООО</v>
          </cell>
          <cell r="F329" t="str">
            <v>000000251</v>
          </cell>
        </row>
        <row r="330">
          <cell r="E330" t="str">
            <v>Триумф, ООО</v>
          </cell>
          <cell r="F330">
            <v>100000115</v>
          </cell>
        </row>
        <row r="331">
          <cell r="E331" t="str">
            <v>Тюменские коммунальные системы, ОАО</v>
          </cell>
          <cell r="F331" t="str">
            <v>000000252</v>
          </cell>
        </row>
        <row r="332">
          <cell r="E332" t="str">
            <v>Удмуртгаз, ОАО</v>
          </cell>
          <cell r="F332">
            <v>100000116</v>
          </cell>
        </row>
        <row r="333">
          <cell r="E333" t="str">
            <v>Удмуртская энергосбытовая компания, ОАО</v>
          </cell>
          <cell r="F333">
            <v>100000117</v>
          </cell>
        </row>
        <row r="334">
          <cell r="E334" t="str">
            <v>Удмуртские газовые сети, ООО</v>
          </cell>
          <cell r="F334">
            <v>100000118</v>
          </cell>
        </row>
        <row r="335">
          <cell r="E335" t="str">
            <v>Удмуртские коммунальные сиcтемы, ОАО</v>
          </cell>
          <cell r="F335" t="str">
            <v>000000257</v>
          </cell>
        </row>
        <row r="336">
          <cell r="E336" t="str">
            <v>Удмуртэнерго, ОАО</v>
          </cell>
          <cell r="F336">
            <v>100000119</v>
          </cell>
        </row>
        <row r="337">
          <cell r="E337" t="str">
            <v>Удмуртэнерго, ОАО</v>
          </cell>
          <cell r="F337">
            <v>100000120</v>
          </cell>
        </row>
        <row r="338">
          <cell r="E338" t="str">
            <v>УкрТрейдГаз, ООО</v>
          </cell>
          <cell r="F338">
            <v>100000121</v>
          </cell>
        </row>
        <row r="339">
          <cell r="E339" t="str">
            <v>УниверсалЭкспо, ЗАО</v>
          </cell>
          <cell r="F339" t="str">
            <v>000000259</v>
          </cell>
        </row>
        <row r="340">
          <cell r="E340" t="str">
            <v>Уникс, ЗАО</v>
          </cell>
          <cell r="F340" t="str">
            <v>000000260</v>
          </cell>
        </row>
        <row r="341">
          <cell r="E341" t="str">
            <v>Уорд Хауэл Интернэшнл</v>
          </cell>
          <cell r="F341" t="str">
            <v>000001411</v>
          </cell>
        </row>
        <row r="342">
          <cell r="E342" t="str">
            <v>Управляющая компания "Тамбовский коммунальный стандарт", ООО</v>
          </cell>
          <cell r="F342">
            <v>100000122</v>
          </cell>
        </row>
        <row r="343">
          <cell r="E343" t="str">
            <v>УралГазСервис, ЗАО</v>
          </cell>
          <cell r="F343" t="str">
            <v>000000265</v>
          </cell>
        </row>
        <row r="344">
          <cell r="E344" t="str">
            <v>Уралгазстрой, ООО</v>
          </cell>
          <cell r="F344" t="str">
            <v>000000266</v>
          </cell>
        </row>
        <row r="345">
          <cell r="E345" t="str">
            <v>Уралдомсервис, ООО</v>
          </cell>
          <cell r="F345" t="str">
            <v>000000267</v>
          </cell>
        </row>
        <row r="346">
          <cell r="E346" t="str">
            <v>Уралиндустрия, ООО</v>
          </cell>
          <cell r="F346" t="str">
            <v>000000268</v>
          </cell>
        </row>
        <row r="347">
          <cell r="E347" t="str">
            <v>Уралцентр, ЗАО</v>
          </cell>
          <cell r="F347" t="str">
            <v>000000269</v>
          </cell>
        </row>
        <row r="348">
          <cell r="E348" t="str">
            <v>Уральская торгово-промышленная палата</v>
          </cell>
          <cell r="F348" t="str">
            <v>000001423</v>
          </cell>
        </row>
        <row r="349">
          <cell r="E349" t="str">
            <v>Уральские газовые сети, ОАО</v>
          </cell>
          <cell r="F349" t="str">
            <v>000000270</v>
          </cell>
        </row>
        <row r="350">
          <cell r="E350" t="str">
            <v>Уральские инфраструктурные технологии, ООО</v>
          </cell>
          <cell r="F350" t="str">
            <v>000000271</v>
          </cell>
        </row>
        <row r="351">
          <cell r="E351" t="str">
            <v>Уралэнергосервис, ООО</v>
          </cell>
          <cell r="F351" t="str">
            <v>000000272</v>
          </cell>
        </row>
        <row r="352">
          <cell r="E352" t="str">
            <v>УУК, ООО</v>
          </cell>
          <cell r="F352">
            <v>100000123</v>
          </cell>
        </row>
        <row r="353">
          <cell r="E353" t="str">
            <v xml:space="preserve">Учетно-финансовый Сервис, ООО </v>
          </cell>
          <cell r="F353" t="str">
            <v>000000905</v>
          </cell>
        </row>
        <row r="354">
          <cell r="E354" t="str">
            <v>Фаворит</v>
          </cell>
          <cell r="F354" t="str">
            <v>000001435</v>
          </cell>
        </row>
        <row r="355">
          <cell r="E355" t="str">
            <v>Федеральный центр продаж, ЗАО</v>
          </cell>
          <cell r="F355" t="str">
            <v>000000274</v>
          </cell>
        </row>
        <row r="356">
          <cell r="E356" t="str">
            <v>Ферра, ООО</v>
          </cell>
          <cell r="F356" t="str">
            <v>000000275</v>
          </cell>
        </row>
        <row r="357">
          <cell r="E357" t="str">
            <v>Финкорп, ООО</v>
          </cell>
          <cell r="F357" t="str">
            <v>000000276</v>
          </cell>
        </row>
        <row r="358">
          <cell r="E358" t="str">
            <v>Финрезерв, ООО</v>
          </cell>
          <cell r="F358">
            <v>100000124</v>
          </cell>
        </row>
        <row r="359">
          <cell r="E359" t="str">
            <v>фирма Лира</v>
          </cell>
          <cell r="F359" t="str">
            <v>000001459</v>
          </cell>
        </row>
        <row r="360">
          <cell r="E360" t="str">
            <v>ФОРМУЛА</v>
          </cell>
          <cell r="F360" t="str">
            <v>000001471</v>
          </cell>
        </row>
        <row r="361">
          <cell r="E361" t="str">
            <v>ФСТ.com, ООО</v>
          </cell>
          <cell r="F361" t="str">
            <v>000000277</v>
          </cell>
        </row>
        <row r="362">
          <cell r="E362" t="str">
            <v>Харьковгаз, АО</v>
          </cell>
          <cell r="F362">
            <v>100000125</v>
          </cell>
        </row>
        <row r="363">
          <cell r="E363" t="str">
            <v>Харьковгоргаз, АО</v>
          </cell>
          <cell r="F363">
            <v>100000126</v>
          </cell>
        </row>
        <row r="364">
          <cell r="E364" t="str">
            <v>Харьковский</v>
          </cell>
          <cell r="F364" t="str">
            <v>000001483</v>
          </cell>
        </row>
        <row r="365">
          <cell r="E365" t="str">
            <v>Центр дополнительного образования "Эксперт"</v>
          </cell>
          <cell r="F365" t="str">
            <v>000001496</v>
          </cell>
        </row>
        <row r="366">
          <cell r="E366" t="str">
            <v>Центр Регион Инвест, ООО</v>
          </cell>
          <cell r="F366">
            <v>100000127</v>
          </cell>
        </row>
        <row r="367">
          <cell r="E367" t="str">
            <v>Центр-СБК, ООО</v>
          </cell>
          <cell r="F367">
            <v>100000128</v>
          </cell>
        </row>
        <row r="368">
          <cell r="E368" t="str">
            <v>Челгаз-Проект, ООО</v>
          </cell>
          <cell r="F368" t="str">
            <v>000000278</v>
          </cell>
        </row>
        <row r="369">
          <cell r="E369" t="str">
            <v>Челгаз-Промэксплуатация, ООО</v>
          </cell>
          <cell r="F369" t="str">
            <v>000000279</v>
          </cell>
        </row>
        <row r="370">
          <cell r="E370" t="str">
            <v>Челгазтранс, ООО</v>
          </cell>
          <cell r="F370" t="str">
            <v>000000280</v>
          </cell>
        </row>
        <row r="371">
          <cell r="E371" t="str">
            <v>Челгаз-Электрозащита, ООО</v>
          </cell>
          <cell r="F371" t="str">
            <v>000000281</v>
          </cell>
        </row>
        <row r="372">
          <cell r="E372" t="str">
            <v>Челябинскгоргаз, ОАО</v>
          </cell>
          <cell r="F372" t="str">
            <v>000000282</v>
          </cell>
        </row>
        <row r="373">
          <cell r="E373" t="str">
            <v>Читаоблгаз, ОАО</v>
          </cell>
          <cell r="F373" t="str">
            <v>000000283</v>
          </cell>
        </row>
        <row r="374">
          <cell r="E374" t="str">
            <v>Читинские коммунальные системы, ОАО</v>
          </cell>
          <cell r="F374" t="str">
            <v>000000284</v>
          </cell>
        </row>
        <row r="375">
          <cell r="E375" t="str">
            <v>ЧОП " Система безопасности  ОАО РКС, ООО</v>
          </cell>
          <cell r="F375" t="str">
            <v>000000012</v>
          </cell>
        </row>
        <row r="376">
          <cell r="E376" t="str">
            <v>ЧП Долгих Сергей Владмимрович</v>
          </cell>
          <cell r="F376" t="str">
            <v>000001508</v>
          </cell>
        </row>
        <row r="377">
          <cell r="E377" t="str">
            <v>Чувашские коммунальные системы, ОАО</v>
          </cell>
          <cell r="F377" t="str">
            <v>000000285</v>
          </cell>
        </row>
        <row r="378">
          <cell r="E378" t="str">
            <v>Школа менеджмента</v>
          </cell>
          <cell r="F378" t="str">
            <v>000001532</v>
          </cell>
        </row>
        <row r="379">
          <cell r="E379" t="str">
            <v>Шумихамежрайгаз, ООО</v>
          </cell>
          <cell r="F379">
            <v>100000129</v>
          </cell>
        </row>
        <row r="380">
          <cell r="E380" t="str">
            <v>Эй-Джи-Эй Менеджемент Лимитед</v>
          </cell>
          <cell r="F380" t="str">
            <v>000001544</v>
          </cell>
        </row>
        <row r="381">
          <cell r="E381" t="str">
            <v>ЭКМО, ЗАО</v>
          </cell>
          <cell r="F381" t="str">
            <v>000000286</v>
          </cell>
        </row>
        <row r="382">
          <cell r="E382" t="str">
            <v>ЭКМО-Пермь, ЗАО</v>
          </cell>
          <cell r="F382" t="str">
            <v>000000287</v>
          </cell>
        </row>
        <row r="383">
          <cell r="E383" t="str">
            <v>ЭКО-Газ, ООО</v>
          </cell>
          <cell r="F383">
            <v>100000130</v>
          </cell>
        </row>
        <row r="384">
          <cell r="E384" t="str">
            <v>ЭКСПОИНДУСТРИЯ ООО</v>
          </cell>
          <cell r="F384" t="str">
            <v>000001556</v>
          </cell>
        </row>
        <row r="385">
          <cell r="E385" t="str">
            <v>Электросетьпроект, ЗАО</v>
          </cell>
          <cell r="F385" t="str">
            <v>000000288</v>
          </cell>
        </row>
        <row r="386">
          <cell r="E386" t="str">
            <v>ЭЛКОНВ Компания ООО</v>
          </cell>
          <cell r="F386" t="str">
            <v>000001568</v>
          </cell>
        </row>
        <row r="387">
          <cell r="E387" t="str">
            <v>Энергокомкомплект, ООО</v>
          </cell>
          <cell r="F387" t="str">
            <v>000000289</v>
          </cell>
        </row>
        <row r="388">
          <cell r="E388" t="str">
            <v>Энергокомплекс, ООО</v>
          </cell>
          <cell r="F388" t="str">
            <v>000000290</v>
          </cell>
        </row>
        <row r="389">
          <cell r="E389" t="str">
            <v>Энергокомфорт Тверь", ООО</v>
          </cell>
          <cell r="F389" t="str">
            <v>000000291</v>
          </cell>
        </row>
        <row r="390">
          <cell r="E390" t="str">
            <v>Энергокомфорт" Амур", ООО</v>
          </cell>
          <cell r="F390" t="str">
            <v>000000013</v>
          </cell>
        </row>
        <row r="391">
          <cell r="E391" t="str">
            <v>Энергокомфорт" Владимир", ООО</v>
          </cell>
          <cell r="F391" t="str">
            <v>000000014</v>
          </cell>
        </row>
        <row r="392">
          <cell r="E392" t="str">
            <v>Энергокомфорт" Дон", ООО</v>
          </cell>
          <cell r="F392" t="str">
            <v>000000015</v>
          </cell>
        </row>
        <row r="393">
          <cell r="E393" t="str">
            <v>Энергокомфорт" Карелия", ООО</v>
          </cell>
          <cell r="F393" t="str">
            <v>000000016</v>
          </cell>
        </row>
        <row r="394">
          <cell r="E394" t="str">
            <v>Энергокомфорт" Киров", ООО</v>
          </cell>
          <cell r="F394" t="str">
            <v>000000017</v>
          </cell>
        </row>
        <row r="395">
          <cell r="E395" t="str">
            <v>Энергокомфорт" Сибирь", ООО</v>
          </cell>
          <cell r="F395" t="str">
            <v>000000018</v>
          </cell>
        </row>
        <row r="396">
          <cell r="E396" t="str">
            <v>Энергокомфорт" Тамбов", ООО</v>
          </cell>
          <cell r="F396" t="str">
            <v>000000019</v>
          </cell>
        </row>
        <row r="397">
          <cell r="E397" t="str">
            <v>Энергокомфорт" Удмуртия", ООО</v>
          </cell>
          <cell r="F397" t="str">
            <v>000000020</v>
          </cell>
        </row>
        <row r="398">
          <cell r="E398" t="str">
            <v>Энергоконсалт, ООО</v>
          </cell>
          <cell r="F398" t="str">
            <v>000000292</v>
          </cell>
        </row>
        <row r="399">
          <cell r="E399" t="str">
            <v>Энергоремонт, ОАО</v>
          </cell>
          <cell r="F399" t="str">
            <v>000001580</v>
          </cell>
        </row>
        <row r="400">
          <cell r="E400" t="str">
            <v>Энергосбыт Ростовэнерго, ОАО</v>
          </cell>
          <cell r="F400">
            <v>100000131</v>
          </cell>
        </row>
        <row r="401">
          <cell r="E401" t="str">
            <v>ЭнергоСтрой-Финанс, ООО</v>
          </cell>
          <cell r="F401">
            <v>100000132</v>
          </cell>
        </row>
        <row r="402">
          <cell r="E402" t="str">
            <v>Энергоэксплуатация, ООО</v>
          </cell>
          <cell r="F402" t="str">
            <v>000000295</v>
          </cell>
        </row>
        <row r="403">
          <cell r="E403" t="str">
            <v>Юниаструм, ООО</v>
          </cell>
          <cell r="F403" t="str">
            <v>000000296</v>
          </cell>
        </row>
        <row r="404">
          <cell r="E404" t="str">
            <v>Юнис, ООО</v>
          </cell>
          <cell r="F404" t="str">
            <v>000000297</v>
          </cell>
        </row>
        <row r="405">
          <cell r="E405" t="str">
            <v>Юнитрейд, ООО</v>
          </cell>
          <cell r="F405">
            <v>100000133</v>
          </cell>
        </row>
        <row r="406">
          <cell r="E406" t="str">
            <v>ЮрисЪ, ЗАО</v>
          </cell>
          <cell r="F406">
            <v>100000134</v>
          </cell>
        </row>
        <row r="407">
          <cell r="E407" t="str">
            <v>ЮРЛИТ</v>
          </cell>
          <cell r="F407" t="str">
            <v>000001592</v>
          </cell>
        </row>
      </sheetData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бщ"/>
      <sheetName val="БДР План (для заполн)"/>
      <sheetName val="Changes"/>
      <sheetName val="БДР Факт (для заполн)"/>
      <sheetName val="БДДС (для заполн)"/>
      <sheetName val="Кредиты займы собств.цб"/>
      <sheetName val="Баланс"/>
      <sheetName val="БДР (ю.л.)"/>
      <sheetName val="БДР (без вн.б.)"/>
      <sheetName val="БДР (вн.б.)"/>
      <sheetName val="БДР (вн.х.)"/>
      <sheetName val="БДДС (ю.л.)"/>
      <sheetName val="БДДС (вн.х.)"/>
      <sheetName val="БДДС (для конс)"/>
      <sheetName val="ОС НМА РБП ДБП"/>
      <sheetName val="Див"/>
      <sheetName val="ПД и выплаты"/>
      <sheetName val="Упр.кор. БДР"/>
      <sheetName val="КП"/>
      <sheetName val="Инв (бизн)"/>
      <sheetName val="Доли инв (бизн)"/>
      <sheetName val="Инв (холд)"/>
      <sheetName val="Доли инв (холд)"/>
      <sheetName val="REN_X.1.1"/>
      <sheetName val="REN_X.1.2"/>
      <sheetName val="REN_X.1.3"/>
      <sheetName val="REN_5.1.5"/>
      <sheetName val="Параметры"/>
      <sheetName val="2_2_4"/>
      <sheetName val="строки_балансаДК"/>
      <sheetName val="строки_балансаФЗ"/>
      <sheetName val="Доходы"/>
      <sheetName val="1.2.1"/>
      <sheetName val="2.2.4"/>
      <sheetName val="Январь"/>
      <sheetName val="постоянные затраты"/>
      <sheetName val="жилой фонд"/>
      <sheetName val="1_2_1"/>
      <sheetName val="Регионы"/>
      <sheetName val="ЦФО"/>
    </sheetNames>
    <sheetDataSet>
      <sheetData sheetId="0">
        <row r="5">
          <cell r="AM5" t="str">
            <v>В</v>
          </cell>
        </row>
      </sheetData>
      <sheetData sheetId="1">
        <row r="5">
          <cell r="AM5" t="str">
            <v>В</v>
          </cell>
        </row>
      </sheetData>
      <sheetData sheetId="2">
        <row r="5">
          <cell r="AM5" t="str">
            <v>В</v>
          </cell>
        </row>
      </sheetData>
      <sheetData sheetId="3">
        <row r="5">
          <cell r="AM5" t="str">
            <v>В</v>
          </cell>
        </row>
      </sheetData>
      <sheetData sheetId="4">
        <row r="5">
          <cell r="AM5" t="str">
            <v>В</v>
          </cell>
        </row>
      </sheetData>
      <sheetData sheetId="5">
        <row r="5">
          <cell r="AM5" t="str">
            <v>В</v>
          </cell>
        </row>
      </sheetData>
      <sheetData sheetId="6">
        <row r="5">
          <cell r="AM5" t="str">
            <v>В</v>
          </cell>
        </row>
      </sheetData>
      <sheetData sheetId="7">
        <row r="5">
          <cell r="AM5" t="str">
            <v>В</v>
          </cell>
        </row>
      </sheetData>
      <sheetData sheetId="8">
        <row r="5">
          <cell r="AM5" t="str">
            <v>В</v>
          </cell>
        </row>
      </sheetData>
      <sheetData sheetId="9">
        <row r="5">
          <cell r="AM5" t="str">
            <v>В</v>
          </cell>
        </row>
      </sheetData>
      <sheetData sheetId="10">
        <row r="5">
          <cell r="AM5" t="str">
            <v>В</v>
          </cell>
        </row>
      </sheetData>
      <sheetData sheetId="11">
        <row r="5">
          <cell r="AM5" t="str">
            <v>В</v>
          </cell>
        </row>
      </sheetData>
      <sheetData sheetId="12">
        <row r="5">
          <cell r="AM5" t="str">
            <v>В</v>
          </cell>
        </row>
      </sheetData>
      <sheetData sheetId="13">
        <row r="5">
          <cell r="AM5" t="str">
            <v>В</v>
          </cell>
        </row>
      </sheetData>
      <sheetData sheetId="14">
        <row r="5">
          <cell r="AM5" t="str">
            <v>В</v>
          </cell>
        </row>
      </sheetData>
      <sheetData sheetId="15">
        <row r="5">
          <cell r="AM5" t="str">
            <v>В</v>
          </cell>
        </row>
      </sheetData>
      <sheetData sheetId="16">
        <row r="5">
          <cell r="AM5" t="str">
            <v>В</v>
          </cell>
        </row>
      </sheetData>
      <sheetData sheetId="17">
        <row r="5">
          <cell r="AM5" t="str">
            <v>В</v>
          </cell>
        </row>
      </sheetData>
      <sheetData sheetId="18">
        <row r="5">
          <cell r="AM5" t="str">
            <v>В</v>
          </cell>
        </row>
      </sheetData>
      <sheetData sheetId="19">
        <row r="5">
          <cell r="AM5" t="str">
            <v>В</v>
          </cell>
        </row>
      </sheetData>
      <sheetData sheetId="20">
        <row r="5">
          <cell r="AM5" t="str">
            <v>В</v>
          </cell>
        </row>
      </sheetData>
      <sheetData sheetId="21">
        <row r="5">
          <cell r="AM5" t="str">
            <v>В</v>
          </cell>
        </row>
      </sheetData>
      <sheetData sheetId="22">
        <row r="5">
          <cell r="AM5" t="str">
            <v>В</v>
          </cell>
        </row>
      </sheetData>
      <sheetData sheetId="23">
        <row r="5">
          <cell r="AM5" t="str">
            <v>В</v>
          </cell>
        </row>
      </sheetData>
      <sheetData sheetId="24">
        <row r="5">
          <cell r="AM5" t="str">
            <v>В</v>
          </cell>
        </row>
      </sheetData>
      <sheetData sheetId="25">
        <row r="5">
          <cell r="AM5" t="str">
            <v>В</v>
          </cell>
        </row>
      </sheetData>
      <sheetData sheetId="26">
        <row r="5">
          <cell r="AM5" t="str">
            <v>В</v>
          </cell>
        </row>
      </sheetData>
      <sheetData sheetId="27" refreshError="1">
        <row r="5">
          <cell r="AM5" t="str">
            <v>В</v>
          </cell>
          <cell r="AN5" t="str">
            <v>Выплаты</v>
          </cell>
          <cell r="AO5">
            <v>57</v>
          </cell>
          <cell r="AP5">
            <v>1</v>
          </cell>
        </row>
        <row r="6">
          <cell r="AM6" t="str">
            <v>В-1</v>
          </cell>
          <cell r="AN6" t="str">
            <v>Материалы</v>
          </cell>
          <cell r="AO6">
            <v>58</v>
          </cell>
          <cell r="AP6">
            <v>1</v>
          </cell>
        </row>
        <row r="7">
          <cell r="AM7" t="str">
            <v>В-10</v>
          </cell>
          <cell r="AN7" t="str">
            <v>Расходы по проектам (АИР)</v>
          </cell>
          <cell r="AO7">
            <v>333</v>
          </cell>
        </row>
        <row r="8">
          <cell r="AM8" t="str">
            <v>В-11</v>
          </cell>
          <cell r="AN8" t="str">
            <v>Налоги и сборы</v>
          </cell>
          <cell r="AO8">
            <v>190</v>
          </cell>
          <cell r="AP8">
            <v>1</v>
          </cell>
        </row>
        <row r="9">
          <cell r="AM9" t="str">
            <v>В-1-1</v>
          </cell>
          <cell r="AN9" t="str">
            <v>Строительные материалы</v>
          </cell>
          <cell r="AO9">
            <v>59</v>
          </cell>
          <cell r="AP9">
            <v>1</v>
          </cell>
        </row>
        <row r="10">
          <cell r="AM10" t="str">
            <v>В-11-1</v>
          </cell>
          <cell r="AN10" t="str">
            <v>Налог на имущество</v>
          </cell>
          <cell r="AO10">
            <v>191</v>
          </cell>
        </row>
        <row r="11">
          <cell r="AM11" t="str">
            <v>В-1-1-1</v>
          </cell>
          <cell r="AN11" t="str">
            <v>железобетон</v>
          </cell>
          <cell r="AO11">
            <v>60</v>
          </cell>
        </row>
        <row r="12">
          <cell r="AM12" t="str">
            <v>В-11-10</v>
          </cell>
          <cell r="AN12" t="str">
            <v>Пошлины</v>
          </cell>
          <cell r="AO12">
            <v>200</v>
          </cell>
        </row>
        <row r="13">
          <cell r="AM13" t="str">
            <v>В-11-11</v>
          </cell>
          <cell r="AN13" t="str">
            <v>Пени и штрафы по налогам</v>
          </cell>
          <cell r="AO13">
            <v>201</v>
          </cell>
        </row>
        <row r="14">
          <cell r="AM14" t="str">
            <v>В-11-12</v>
          </cell>
          <cell r="AN14" t="str">
            <v>Прочие налоги и сборы</v>
          </cell>
          <cell r="AO14">
            <v>202</v>
          </cell>
        </row>
        <row r="15">
          <cell r="AM15" t="str">
            <v>В-11-2</v>
          </cell>
          <cell r="AN15" t="str">
            <v>Налог на землю</v>
          </cell>
          <cell r="AO15">
            <v>192</v>
          </cell>
        </row>
        <row r="16">
          <cell r="AM16" t="str">
            <v>В-1-1-2</v>
          </cell>
          <cell r="AN16" t="str">
            <v>металлоконструкции</v>
          </cell>
          <cell r="AO16">
            <v>61</v>
          </cell>
        </row>
        <row r="17">
          <cell r="AM17" t="str">
            <v>В-11-3</v>
          </cell>
          <cell r="AN17" t="str">
            <v>Плата за закрязнения окружающей среды</v>
          </cell>
          <cell r="AO17">
            <v>193</v>
          </cell>
        </row>
        <row r="18">
          <cell r="AM18" t="str">
            <v>В-1-1-3</v>
          </cell>
          <cell r="AN18" t="str">
            <v>металлоизделия</v>
          </cell>
          <cell r="AO18">
            <v>62</v>
          </cell>
        </row>
        <row r="19">
          <cell r="AM19" t="str">
            <v>В-11-4</v>
          </cell>
          <cell r="AN19" t="str">
            <v>Плата за пользование водными ресурсами</v>
          </cell>
          <cell r="AO19">
            <v>194</v>
          </cell>
        </row>
        <row r="20">
          <cell r="AM20" t="str">
            <v>В-1-1-4</v>
          </cell>
          <cell r="AN20" t="str">
            <v>оборудование</v>
          </cell>
          <cell r="AO20">
            <v>63</v>
          </cell>
        </row>
        <row r="21">
          <cell r="AM21" t="str">
            <v>В-11-5</v>
          </cell>
          <cell r="AN21" t="str">
            <v>Арендная плата за землю</v>
          </cell>
          <cell r="AO21">
            <v>195</v>
          </cell>
        </row>
        <row r="22">
          <cell r="AM22" t="str">
            <v>В-1-1-5</v>
          </cell>
          <cell r="AN22" t="str">
            <v>провод</v>
          </cell>
          <cell r="AO22">
            <v>64</v>
          </cell>
        </row>
        <row r="23">
          <cell r="AM23" t="str">
            <v>В-11-6</v>
          </cell>
          <cell r="AN23" t="str">
            <v>Транспортный налог</v>
          </cell>
          <cell r="AO23">
            <v>196</v>
          </cell>
        </row>
        <row r="24">
          <cell r="AM24" t="str">
            <v>В-1-1-6</v>
          </cell>
          <cell r="AN24" t="str">
            <v>кабельная продукция</v>
          </cell>
          <cell r="AO24">
            <v>65</v>
          </cell>
        </row>
        <row r="25">
          <cell r="AM25" t="str">
            <v>В-11-7</v>
          </cell>
          <cell r="AN25" t="str">
            <v>Налог на прибыль</v>
          </cell>
          <cell r="AO25">
            <v>197</v>
          </cell>
        </row>
        <row r="26">
          <cell r="AM26" t="str">
            <v>В-11-8</v>
          </cell>
          <cell r="AN26" t="str">
            <v>НДС</v>
          </cell>
          <cell r="AO26">
            <v>198</v>
          </cell>
        </row>
        <row r="27">
          <cell r="AM27" t="str">
            <v>В-11-9</v>
          </cell>
          <cell r="AN27" t="str">
            <v>ЕСН</v>
          </cell>
          <cell r="AO27">
            <v>199</v>
          </cell>
        </row>
        <row r="28">
          <cell r="AM28" t="str">
            <v>В-12</v>
          </cell>
          <cell r="AN28" t="str">
            <v>Прочие выплаты</v>
          </cell>
          <cell r="AO28">
            <v>203</v>
          </cell>
          <cell r="AP28">
            <v>1</v>
          </cell>
        </row>
        <row r="29">
          <cell r="AM29" t="str">
            <v>В-1-2</v>
          </cell>
          <cell r="AN29" t="str">
            <v>Прочие материалы</v>
          </cell>
          <cell r="AO29">
            <v>67</v>
          </cell>
          <cell r="AP29">
            <v>1</v>
          </cell>
        </row>
        <row r="30">
          <cell r="AM30" t="str">
            <v>В-12-1</v>
          </cell>
          <cell r="AN30" t="str">
            <v>Выплаты по агентскому договору</v>
          </cell>
          <cell r="AO30">
            <v>328</v>
          </cell>
        </row>
        <row r="31">
          <cell r="AM31" t="str">
            <v>В-1-2-1</v>
          </cell>
          <cell r="AN31" t="str">
            <v>вспомогательные производственнные материалы</v>
          </cell>
          <cell r="AO31">
            <v>68</v>
          </cell>
        </row>
        <row r="32">
          <cell r="AM32" t="str">
            <v>В-12-10</v>
          </cell>
          <cell r="AN32" t="str">
            <v>Выплаты прочие</v>
          </cell>
          <cell r="AO32">
            <v>223</v>
          </cell>
        </row>
        <row r="33">
          <cell r="AM33" t="str">
            <v>В-12-2</v>
          </cell>
          <cell r="AN33" t="str">
            <v>Услуги ЕРКЦ</v>
          </cell>
          <cell r="AO33">
            <v>215</v>
          </cell>
        </row>
        <row r="34">
          <cell r="AM34" t="str">
            <v>В-1-2-2</v>
          </cell>
          <cell r="AN34" t="str">
            <v>запчасти</v>
          </cell>
          <cell r="AO34">
            <v>69</v>
          </cell>
        </row>
        <row r="35">
          <cell r="AM35" t="str">
            <v>В-12-3</v>
          </cell>
          <cell r="AN35" t="str">
            <v>Выплаты по охране окружающей среды</v>
          </cell>
          <cell r="AO35">
            <v>216</v>
          </cell>
        </row>
        <row r="36">
          <cell r="AM36" t="str">
            <v>В-1-2-3</v>
          </cell>
          <cell r="AN36" t="str">
            <v>спецодежда</v>
          </cell>
          <cell r="AO36">
            <v>70</v>
          </cell>
        </row>
        <row r="37">
          <cell r="AM37" t="str">
            <v>В-12-4</v>
          </cell>
          <cell r="AN37" t="str">
            <v>Выплаты на охрану труда</v>
          </cell>
          <cell r="AO37">
            <v>217</v>
          </cell>
        </row>
        <row r="38">
          <cell r="AM38" t="str">
            <v>В-1-2-4</v>
          </cell>
          <cell r="AN38" t="str">
            <v>инструмент и приспособления</v>
          </cell>
          <cell r="AO38">
            <v>71</v>
          </cell>
        </row>
        <row r="39">
          <cell r="AM39" t="str">
            <v>В-12-5</v>
          </cell>
          <cell r="AN39" t="str">
            <v>Страхование ОПФ</v>
          </cell>
          <cell r="AO39">
            <v>218</v>
          </cell>
        </row>
        <row r="40">
          <cell r="AM40" t="str">
            <v>В-1-2-5</v>
          </cell>
          <cell r="AN40" t="str">
            <v>химреагенты</v>
          </cell>
          <cell r="AO40">
            <v>72</v>
          </cell>
        </row>
        <row r="41">
          <cell r="AM41" t="str">
            <v>В-12-6</v>
          </cell>
          <cell r="AN41" t="str">
            <v>Банковские комиссии</v>
          </cell>
          <cell r="AO41">
            <v>219</v>
          </cell>
        </row>
        <row r="42">
          <cell r="AM42" t="str">
            <v>В-1-2-6</v>
          </cell>
          <cell r="AN42" t="str">
            <v>ГСМ</v>
          </cell>
          <cell r="AO42">
            <v>73</v>
          </cell>
        </row>
        <row r="43">
          <cell r="AM43" t="str">
            <v>В-12-7</v>
          </cell>
          <cell r="AN43" t="str">
            <v>Комиссии</v>
          </cell>
          <cell r="AO43">
            <v>220</v>
          </cell>
        </row>
        <row r="44">
          <cell r="AM44" t="str">
            <v>В-1-2-7</v>
          </cell>
          <cell r="AN44" t="str">
            <v>прочие</v>
          </cell>
          <cell r="AO44">
            <v>74</v>
          </cell>
        </row>
        <row r="45">
          <cell r="AM45" t="str">
            <v>В-12-8</v>
          </cell>
          <cell r="AN45" t="str">
            <v>Возврат ошибочно перечисленных сумм</v>
          </cell>
          <cell r="AO45">
            <v>221</v>
          </cell>
        </row>
        <row r="46">
          <cell r="AM46" t="str">
            <v>В-12-9</v>
          </cell>
          <cell r="AN46" t="str">
            <v>Выплаты штрафов, пеней, неустоек</v>
          </cell>
          <cell r="AO46">
            <v>222</v>
          </cell>
        </row>
        <row r="47">
          <cell r="AM47" t="str">
            <v>В-13</v>
          </cell>
          <cell r="AN47" t="str">
            <v>Резерв</v>
          </cell>
          <cell r="AO47">
            <v>224</v>
          </cell>
        </row>
        <row r="48">
          <cell r="AM48" t="str">
            <v>В-2</v>
          </cell>
          <cell r="AN48" t="str">
            <v>Топливо</v>
          </cell>
          <cell r="AO48">
            <v>75</v>
          </cell>
          <cell r="AP48">
            <v>1</v>
          </cell>
        </row>
        <row r="49">
          <cell r="AM49" t="str">
            <v>В-2-1</v>
          </cell>
          <cell r="AN49" t="str">
            <v>газ</v>
          </cell>
          <cell r="AO49">
            <v>329</v>
          </cell>
          <cell r="AP49">
            <v>1</v>
          </cell>
        </row>
        <row r="50">
          <cell r="AM50" t="str">
            <v>В-2-1-1</v>
          </cell>
          <cell r="AN50" t="str">
            <v>сжиженный газ</v>
          </cell>
          <cell r="AO50">
            <v>330</v>
          </cell>
        </row>
        <row r="51">
          <cell r="AM51" t="str">
            <v>В-2-1-2</v>
          </cell>
          <cell r="AN51" t="str">
            <v>природный газ</v>
          </cell>
          <cell r="AO51">
            <v>331</v>
          </cell>
        </row>
        <row r="52">
          <cell r="AM52" t="str">
            <v>В-2-2</v>
          </cell>
          <cell r="AN52" t="str">
            <v>уголь</v>
          </cell>
          <cell r="AO52">
            <v>77</v>
          </cell>
        </row>
        <row r="53">
          <cell r="AM53" t="str">
            <v>В-2-3</v>
          </cell>
          <cell r="AN53" t="str">
            <v>мазут</v>
          </cell>
          <cell r="AO53">
            <v>78</v>
          </cell>
        </row>
        <row r="54">
          <cell r="AM54" t="str">
            <v>В-2-4</v>
          </cell>
          <cell r="AN54" t="str">
            <v>прочие виды топлива</v>
          </cell>
          <cell r="AO54">
            <v>79</v>
          </cell>
        </row>
        <row r="55">
          <cell r="AM55" t="str">
            <v>В-3</v>
          </cell>
          <cell r="AN55" t="str">
            <v>Покупные ресурсы</v>
          </cell>
          <cell r="AO55">
            <v>80</v>
          </cell>
          <cell r="AP55">
            <v>1</v>
          </cell>
        </row>
        <row r="56">
          <cell r="AM56" t="str">
            <v>В-3-1</v>
          </cell>
          <cell r="AN56" t="str">
            <v>электрическая энергия</v>
          </cell>
          <cell r="AO56">
            <v>81</v>
          </cell>
        </row>
        <row r="57">
          <cell r="AM57" t="str">
            <v>В-3-2</v>
          </cell>
          <cell r="AN57" t="str">
            <v>тепловая энергия</v>
          </cell>
          <cell r="AO57">
            <v>82</v>
          </cell>
        </row>
        <row r="58">
          <cell r="AM58" t="str">
            <v>В-3-3</v>
          </cell>
          <cell r="AN58" t="str">
            <v>вода</v>
          </cell>
          <cell r="AO58">
            <v>83</v>
          </cell>
        </row>
        <row r="59">
          <cell r="AM59" t="str">
            <v>В-3-4</v>
          </cell>
          <cell r="AN59" t="str">
            <v>ТМЦ для перепродажи</v>
          </cell>
          <cell r="AO59">
            <v>326</v>
          </cell>
        </row>
        <row r="60">
          <cell r="AM60" t="str">
            <v>В-3-5</v>
          </cell>
          <cell r="AN60" t="str">
            <v>прочие покупные ресурсы</v>
          </cell>
          <cell r="AO60">
            <v>327</v>
          </cell>
        </row>
        <row r="61">
          <cell r="AM61" t="str">
            <v>В-4</v>
          </cell>
          <cell r="AN61" t="str">
            <v>Услуги производственного характера</v>
          </cell>
          <cell r="AO61">
            <v>85</v>
          </cell>
          <cell r="AP61">
            <v>1</v>
          </cell>
        </row>
        <row r="62">
          <cell r="AM62" t="str">
            <v>В-4-1</v>
          </cell>
          <cell r="AN62" t="str">
            <v>услуги по ремонту и эксплуатации</v>
          </cell>
          <cell r="AO62">
            <v>332</v>
          </cell>
        </row>
        <row r="63">
          <cell r="AM63" t="str">
            <v>В-4-2</v>
          </cell>
          <cell r="AN63" t="str">
            <v>транспортные услуги</v>
          </cell>
          <cell r="AO63">
            <v>92</v>
          </cell>
        </row>
        <row r="64">
          <cell r="AM64" t="str">
            <v>В-4-3</v>
          </cell>
          <cell r="AN64" t="str">
            <v>услуги субподрядных организаций</v>
          </cell>
          <cell r="AO64">
            <v>91</v>
          </cell>
        </row>
        <row r="65">
          <cell r="AM65" t="str">
            <v>В-4-4</v>
          </cell>
          <cell r="AN65" t="str">
            <v>прочие услуги производственного характера</v>
          </cell>
          <cell r="AO65">
            <v>94</v>
          </cell>
        </row>
        <row r="66">
          <cell r="AM66" t="str">
            <v>В-5</v>
          </cell>
          <cell r="AN66" t="str">
            <v>Аренда и лизинг ОПФ</v>
          </cell>
          <cell r="AO66">
            <v>95</v>
          </cell>
        </row>
        <row r="67">
          <cell r="AM67" t="str">
            <v>В-6</v>
          </cell>
          <cell r="AN67" t="str">
            <v>Оплата по договору управления</v>
          </cell>
          <cell r="AO67">
            <v>104</v>
          </cell>
        </row>
        <row r="68">
          <cell r="AM68" t="str">
            <v>В-7</v>
          </cell>
          <cell r="AN68" t="str">
            <v>Оплата услуг аутсорсинговых компаний</v>
          </cell>
          <cell r="AO68">
            <v>105</v>
          </cell>
          <cell r="AP68">
            <v>1</v>
          </cell>
        </row>
        <row r="69">
          <cell r="AM69" t="str">
            <v>В-7-1</v>
          </cell>
          <cell r="AN69" t="str">
            <v>оплата услуг по ведению бухгалтерского, налогового и др. учета</v>
          </cell>
          <cell r="AO69">
            <v>106</v>
          </cell>
        </row>
        <row r="70">
          <cell r="AM70" t="str">
            <v>В-7-2</v>
          </cell>
          <cell r="AN70" t="str">
            <v>оплата ИТ услуг</v>
          </cell>
          <cell r="AO70">
            <v>107</v>
          </cell>
        </row>
        <row r="71">
          <cell r="AM71" t="str">
            <v>В-7-3</v>
          </cell>
          <cell r="AN71" t="str">
            <v>оплата АХО услуг</v>
          </cell>
          <cell r="AO71">
            <v>108</v>
          </cell>
        </row>
        <row r="72">
          <cell r="AM72" t="str">
            <v>В-7-4</v>
          </cell>
          <cell r="AN72" t="str">
            <v>оплата прочих услуг по аутсорсингу</v>
          </cell>
          <cell r="AO72">
            <v>109</v>
          </cell>
        </row>
        <row r="73">
          <cell r="AM73" t="str">
            <v>В-8</v>
          </cell>
          <cell r="AN73" t="str">
            <v>Выплаты персоналу</v>
          </cell>
          <cell r="AO73">
            <v>110</v>
          </cell>
          <cell r="AP73">
            <v>1</v>
          </cell>
        </row>
        <row r="74">
          <cell r="AM74" t="str">
            <v>В-8-1</v>
          </cell>
          <cell r="AN74" t="str">
            <v>Оплата труда и выплаты социального характера</v>
          </cell>
          <cell r="AO74">
            <v>111</v>
          </cell>
        </row>
        <row r="75">
          <cell r="AM75" t="str">
            <v>В-8-2</v>
          </cell>
          <cell r="AN75" t="str">
            <v>НДФЛ</v>
          </cell>
          <cell r="AO75">
            <v>113</v>
          </cell>
        </row>
        <row r="76">
          <cell r="AM76" t="str">
            <v>В-8-3</v>
          </cell>
          <cell r="AN76" t="str">
            <v>Бонусы</v>
          </cell>
          <cell r="AO76">
            <v>112</v>
          </cell>
        </row>
        <row r="77">
          <cell r="AM77" t="str">
            <v>В-8-4</v>
          </cell>
          <cell r="AN77" t="str">
            <v>Прочие выплаты персоналу</v>
          </cell>
          <cell r="AO77">
            <v>114</v>
          </cell>
        </row>
        <row r="78">
          <cell r="AM78" t="str">
            <v>В-9</v>
          </cell>
          <cell r="AN78" t="str">
            <v>Прочие общехозяйственные и административно-управленческие расходы</v>
          </cell>
          <cell r="AO78">
            <v>115</v>
          </cell>
          <cell r="AP78">
            <v>1</v>
          </cell>
        </row>
        <row r="79">
          <cell r="AM79" t="str">
            <v>В-9-1</v>
          </cell>
          <cell r="AN79" t="str">
            <v>Выплаты на HR</v>
          </cell>
          <cell r="AO79">
            <v>116</v>
          </cell>
          <cell r="AP79">
            <v>1</v>
          </cell>
        </row>
        <row r="80">
          <cell r="AM80" t="str">
            <v>В-9-1-1</v>
          </cell>
          <cell r="AN80" t="str">
            <v>Подбор персонала</v>
          </cell>
          <cell r="AO80">
            <v>117</v>
          </cell>
        </row>
        <row r="81">
          <cell r="AM81" t="str">
            <v>В-9-1-2</v>
          </cell>
          <cell r="AN81" t="str">
            <v>Расходы на развитие персонала</v>
          </cell>
          <cell r="AO81">
            <v>118</v>
          </cell>
        </row>
        <row r="82">
          <cell r="AM82" t="str">
            <v>В-9-1-3</v>
          </cell>
          <cell r="AN82" t="str">
            <v>Корпоративные программы</v>
          </cell>
          <cell r="AO82">
            <v>119</v>
          </cell>
          <cell r="AP82">
            <v>1</v>
          </cell>
        </row>
        <row r="83">
          <cell r="AM83" t="str">
            <v>В-9-1-3-1</v>
          </cell>
          <cell r="AN83" t="str">
            <v>спортивно-оздоровительные мероприятия</v>
          </cell>
          <cell r="AO83">
            <v>120</v>
          </cell>
        </row>
        <row r="84">
          <cell r="AM84" t="str">
            <v>В-9-1-3-2</v>
          </cell>
          <cell r="AN84" t="str">
            <v>общекорпоративные мероприятия</v>
          </cell>
          <cell r="AO84">
            <v>121</v>
          </cell>
        </row>
        <row r="85">
          <cell r="AM85" t="str">
            <v>В-9-1-4</v>
          </cell>
          <cell r="AN85" t="str">
            <v>ДМС</v>
          </cell>
          <cell r="AO85">
            <v>122</v>
          </cell>
        </row>
        <row r="86">
          <cell r="AM86" t="str">
            <v>В-9-1-5</v>
          </cell>
          <cell r="AN86" t="str">
            <v>Прочие выплаты на HR</v>
          </cell>
          <cell r="AO86">
            <v>123</v>
          </cell>
        </row>
        <row r="87">
          <cell r="AM87" t="str">
            <v>В-9-2</v>
          </cell>
          <cell r="AN87" t="str">
            <v>Командировочные</v>
          </cell>
          <cell r="AO87">
            <v>124</v>
          </cell>
        </row>
        <row r="88">
          <cell r="AM88" t="str">
            <v>В-9-3</v>
          </cell>
          <cell r="AN88" t="str">
            <v>Представительские</v>
          </cell>
          <cell r="AO88">
            <v>125</v>
          </cell>
        </row>
        <row r="89">
          <cell r="AM89" t="str">
            <v>В-9-4</v>
          </cell>
          <cell r="AN89" t="str">
            <v>Расходы на ИТ и связь</v>
          </cell>
          <cell r="AO89">
            <v>126</v>
          </cell>
          <cell r="AP89">
            <v>1</v>
          </cell>
        </row>
        <row r="90">
          <cell r="AM90" t="str">
            <v>В-9-4-1</v>
          </cell>
          <cell r="AN90" t="str">
            <v>Мобильная связь</v>
          </cell>
          <cell r="AO90">
            <v>127</v>
          </cell>
        </row>
        <row r="91">
          <cell r="AM91" t="str">
            <v>В-9-4-10</v>
          </cell>
          <cell r="AN91" t="str">
            <v>Почтово-телеграфные расходы</v>
          </cell>
          <cell r="AO91">
            <v>136</v>
          </cell>
        </row>
        <row r="92">
          <cell r="AM92" t="str">
            <v>В-9-4-11</v>
          </cell>
          <cell r="AN92" t="str">
            <v>Прочие расходы на ИТ</v>
          </cell>
          <cell r="AO92">
            <v>137</v>
          </cell>
        </row>
        <row r="93">
          <cell r="AM93" t="str">
            <v>В-9-4-2</v>
          </cell>
          <cell r="AN93" t="str">
            <v>Приобретение компьютеров, оргтехники, средств связи , НМА (не амортизируемого)</v>
          </cell>
          <cell r="AO93">
            <v>128</v>
          </cell>
        </row>
        <row r="94">
          <cell r="AM94" t="str">
            <v>В-9-4-3</v>
          </cell>
          <cell r="AN94" t="str">
            <v>Аренда ОС и НМА (ИТ)</v>
          </cell>
          <cell r="AO94">
            <v>129</v>
          </cell>
        </row>
        <row r="95">
          <cell r="AM95" t="str">
            <v>В-9-4-4</v>
          </cell>
          <cell r="AN95" t="str">
            <v>Лизинг ОС и НМА (ИТ)</v>
          </cell>
          <cell r="AO95">
            <v>130</v>
          </cell>
        </row>
        <row r="96">
          <cell r="AM96" t="str">
            <v>В-9-4-5</v>
          </cell>
          <cell r="AN96" t="str">
            <v>Информационные услуги</v>
          </cell>
          <cell r="AO96">
            <v>131</v>
          </cell>
        </row>
        <row r="97">
          <cell r="AM97" t="str">
            <v>В-9-4-6</v>
          </cell>
          <cell r="AN97" t="str">
            <v>Расходные материалы (ИТ)</v>
          </cell>
          <cell r="AO97">
            <v>132</v>
          </cell>
        </row>
        <row r="98">
          <cell r="AM98" t="str">
            <v>В-9-4-7</v>
          </cell>
          <cell r="AN98" t="str">
            <v>Ремонт и эксплуатация (ИТ)</v>
          </cell>
          <cell r="AO98">
            <v>133</v>
          </cell>
        </row>
        <row r="99">
          <cell r="AM99" t="str">
            <v>В-9-4-8</v>
          </cell>
          <cell r="AN99" t="str">
            <v>Связь</v>
          </cell>
          <cell r="AO99">
            <v>134</v>
          </cell>
        </row>
        <row r="100">
          <cell r="AM100" t="str">
            <v>В-9-4-9</v>
          </cell>
          <cell r="AN100" t="str">
            <v>Интернет</v>
          </cell>
          <cell r="AO100">
            <v>135</v>
          </cell>
        </row>
        <row r="101">
          <cell r="AM101" t="str">
            <v>В-9-5</v>
          </cell>
          <cell r="AN101" t="str">
            <v>Содержание помещений</v>
          </cell>
          <cell r="AO101">
            <v>138</v>
          </cell>
          <cell r="AP101">
            <v>1</v>
          </cell>
        </row>
        <row r="102">
          <cell r="AM102" t="str">
            <v>В-9-5-1</v>
          </cell>
          <cell r="AN102" t="str">
            <v>Приобретение мебели, офис. оборудования (не амортизируемого)</v>
          </cell>
          <cell r="AO102">
            <v>139</v>
          </cell>
        </row>
        <row r="103">
          <cell r="AM103" t="str">
            <v>В-9-5-2</v>
          </cell>
          <cell r="AN103" t="str">
            <v>Аренда ОС (АХО)</v>
          </cell>
          <cell r="AO103">
            <v>140</v>
          </cell>
          <cell r="AP103">
            <v>1</v>
          </cell>
        </row>
        <row r="104">
          <cell r="AM104" t="str">
            <v>В-9-5-2-1</v>
          </cell>
          <cell r="AN104" t="str">
            <v>аренда ОС</v>
          </cell>
          <cell r="AO104">
            <v>141</v>
          </cell>
        </row>
        <row r="105">
          <cell r="AM105" t="str">
            <v>В-9-5-2-2</v>
          </cell>
          <cell r="AN105" t="str">
            <v>аренда квартиры</v>
          </cell>
          <cell r="AO105">
            <v>142</v>
          </cell>
        </row>
        <row r="106">
          <cell r="AM106" t="str">
            <v>В-9-5-3</v>
          </cell>
          <cell r="AN106" t="str">
            <v>Лизинг ОС (АХО)</v>
          </cell>
          <cell r="AO106">
            <v>143</v>
          </cell>
        </row>
        <row r="107">
          <cell r="AM107" t="str">
            <v>В-9-5-4</v>
          </cell>
          <cell r="AN107" t="str">
            <v>Ремонт и эксплуатация зданий и помещений</v>
          </cell>
          <cell r="AO107">
            <v>144</v>
          </cell>
        </row>
        <row r="108">
          <cell r="AM108" t="str">
            <v>В-9-5-5</v>
          </cell>
          <cell r="AN108" t="str">
            <v>Ремонт мебели, бытовой техники и пр.</v>
          </cell>
          <cell r="AO108">
            <v>145</v>
          </cell>
          <cell r="AP108">
            <v>1</v>
          </cell>
        </row>
        <row r="109">
          <cell r="AM109" t="str">
            <v>В-9-5-5-1</v>
          </cell>
          <cell r="AN109" t="str">
            <v>ремонт мебели</v>
          </cell>
          <cell r="AO109">
            <v>146</v>
          </cell>
        </row>
        <row r="110">
          <cell r="AM110" t="str">
            <v>В-9-5-5-2</v>
          </cell>
          <cell r="AN110" t="str">
            <v>ремонт бытовой техники</v>
          </cell>
          <cell r="AO110">
            <v>147</v>
          </cell>
        </row>
        <row r="111">
          <cell r="AM111" t="str">
            <v>В-9-5-6</v>
          </cell>
          <cell r="AN111" t="str">
            <v>Страхование ОС</v>
          </cell>
          <cell r="AO111">
            <v>148</v>
          </cell>
        </row>
        <row r="112">
          <cell r="AM112" t="str">
            <v>В-9-5-7</v>
          </cell>
          <cell r="AN112" t="str">
            <v>Канцтовары</v>
          </cell>
          <cell r="AO112">
            <v>149</v>
          </cell>
        </row>
        <row r="113">
          <cell r="AM113" t="str">
            <v>В-9-5-8</v>
          </cell>
          <cell r="AN113" t="str">
            <v>Охрана</v>
          </cell>
          <cell r="AO113">
            <v>150</v>
          </cell>
        </row>
        <row r="114">
          <cell r="AM114" t="str">
            <v>В-9-5-9</v>
          </cell>
          <cell r="AN114" t="str">
            <v>Прочие хоз. расходы</v>
          </cell>
          <cell r="AO114">
            <v>151</v>
          </cell>
          <cell r="AP114">
            <v>1</v>
          </cell>
        </row>
        <row r="115">
          <cell r="AM115" t="str">
            <v>В-9-5-9-1</v>
          </cell>
          <cell r="AN115" t="str">
            <v>покупка воды в офис</v>
          </cell>
          <cell r="AO115">
            <v>152</v>
          </cell>
        </row>
        <row r="116">
          <cell r="AM116" t="str">
            <v>В-9-5-9-2</v>
          </cell>
          <cell r="AN116" t="str">
            <v>уборка офисов</v>
          </cell>
          <cell r="AO116">
            <v>153</v>
          </cell>
        </row>
        <row r="117">
          <cell r="AM117" t="str">
            <v>В-9-5-9-3</v>
          </cell>
          <cell r="AN117" t="str">
            <v>оформление и обустройство офисов</v>
          </cell>
          <cell r="AO117">
            <v>154</v>
          </cell>
        </row>
        <row r="118">
          <cell r="AM118" t="str">
            <v>В-9-5-9-4</v>
          </cell>
          <cell r="AN118" t="str">
            <v>хоз.расходы прочие</v>
          </cell>
          <cell r="AO118">
            <v>155</v>
          </cell>
        </row>
        <row r="119">
          <cell r="AM119" t="str">
            <v>В-9-6</v>
          </cell>
          <cell r="AN119" t="str">
            <v>Транспорт</v>
          </cell>
          <cell r="AO119">
            <v>156</v>
          </cell>
          <cell r="AP119">
            <v>1</v>
          </cell>
        </row>
        <row r="120">
          <cell r="AM120" t="str">
            <v>В-9-6-1</v>
          </cell>
          <cell r="AN120" t="str">
            <v>Аренда а/м, субаренда а/м</v>
          </cell>
          <cell r="AO120">
            <v>157</v>
          </cell>
          <cell r="AP120">
            <v>1</v>
          </cell>
        </row>
        <row r="121">
          <cell r="AM121" t="str">
            <v>В-9-6-1-1</v>
          </cell>
          <cell r="AN121" t="str">
            <v>Аренда а/м, субаренда а/м</v>
          </cell>
          <cell r="AO121">
            <v>158</v>
          </cell>
        </row>
        <row r="122">
          <cell r="AM122" t="str">
            <v>В-9-6-1-2</v>
          </cell>
          <cell r="AN122" t="str">
            <v>Аренда автостоянки</v>
          </cell>
          <cell r="AO122">
            <v>159</v>
          </cell>
        </row>
        <row r="123">
          <cell r="AM123" t="str">
            <v>В-9-6-2</v>
          </cell>
          <cell r="AN123" t="str">
            <v>Лизинг а/м , сублизинг а/м</v>
          </cell>
          <cell r="AO123">
            <v>160</v>
          </cell>
        </row>
        <row r="124">
          <cell r="AM124" t="str">
            <v>В-9-6-3</v>
          </cell>
          <cell r="AN124" t="str">
            <v>Ремонт и эксплуатация а/м</v>
          </cell>
          <cell r="AO124">
            <v>161</v>
          </cell>
        </row>
        <row r="125">
          <cell r="AM125" t="str">
            <v>В-9-6-4</v>
          </cell>
          <cell r="AN125" t="str">
            <v>ГСМ</v>
          </cell>
          <cell r="AO125">
            <v>162</v>
          </cell>
        </row>
        <row r="126">
          <cell r="AM126" t="str">
            <v>В-9-6-5</v>
          </cell>
          <cell r="AN126" t="str">
            <v>Страхование А/м</v>
          </cell>
          <cell r="AO126">
            <v>163</v>
          </cell>
        </row>
        <row r="127">
          <cell r="AM127" t="str">
            <v>В-9-6-6</v>
          </cell>
          <cell r="AN127" t="str">
            <v>Прочие расходы на транспорт</v>
          </cell>
          <cell r="AO127">
            <v>164</v>
          </cell>
        </row>
        <row r="128">
          <cell r="AM128" t="str">
            <v>В-9-7</v>
          </cell>
          <cell r="AN128" t="str">
            <v>Консалтинг, аудит</v>
          </cell>
          <cell r="AO128">
            <v>165</v>
          </cell>
          <cell r="AP128">
            <v>1</v>
          </cell>
        </row>
        <row r="129">
          <cell r="AM129" t="str">
            <v>В-9-7-1</v>
          </cell>
          <cell r="AN129" t="str">
            <v>Аудиторские услуги</v>
          </cell>
          <cell r="AO129">
            <v>166</v>
          </cell>
        </row>
        <row r="130">
          <cell r="AM130" t="str">
            <v>В-9-7-2</v>
          </cell>
          <cell r="AN130" t="str">
            <v>Консалтинг</v>
          </cell>
          <cell r="AO130">
            <v>167</v>
          </cell>
          <cell r="AP130">
            <v>1</v>
          </cell>
        </row>
        <row r="131">
          <cell r="AM131" t="str">
            <v>В-9-7-2-1</v>
          </cell>
          <cell r="AN131" t="str">
            <v>консультационные услуги</v>
          </cell>
          <cell r="AO131">
            <v>168</v>
          </cell>
        </row>
        <row r="132">
          <cell r="AM132" t="str">
            <v>В-9-7-2-2</v>
          </cell>
          <cell r="AN132" t="str">
            <v>услуги налоговых консультантов</v>
          </cell>
          <cell r="AO132">
            <v>169</v>
          </cell>
        </row>
        <row r="133">
          <cell r="AM133" t="str">
            <v>В-9-7-3</v>
          </cell>
          <cell r="AN133" t="str">
            <v>Прочие консультационные услуги</v>
          </cell>
          <cell r="AO133">
            <v>170</v>
          </cell>
        </row>
        <row r="134">
          <cell r="AM134" t="str">
            <v>В-9-7-4</v>
          </cell>
          <cell r="AN134" t="str">
            <v>Переводы</v>
          </cell>
          <cell r="AO134">
            <v>171</v>
          </cell>
        </row>
        <row r="135">
          <cell r="AM135" t="str">
            <v>В-9-8</v>
          </cell>
          <cell r="AN135" t="str">
            <v>Расходы на юридическое и прочее сопровождение</v>
          </cell>
          <cell r="AO135">
            <v>172</v>
          </cell>
          <cell r="AP135">
            <v>1</v>
          </cell>
        </row>
        <row r="136">
          <cell r="AM136" t="str">
            <v>В-9-8-1</v>
          </cell>
          <cell r="AN136" t="str">
            <v>Юридические услуги</v>
          </cell>
          <cell r="AO136">
            <v>173</v>
          </cell>
        </row>
        <row r="137">
          <cell r="AM137" t="str">
            <v>В-9-8-2</v>
          </cell>
          <cell r="AN137" t="str">
            <v>Нотариальные услуги</v>
          </cell>
          <cell r="AO137">
            <v>174</v>
          </cell>
        </row>
        <row r="138">
          <cell r="AM138" t="str">
            <v>В-9-8-3</v>
          </cell>
          <cell r="AN138" t="str">
            <v>Депозитарные услуги</v>
          </cell>
          <cell r="AO138">
            <v>175</v>
          </cell>
        </row>
        <row r="139">
          <cell r="AM139" t="str">
            <v>В-9-8-4</v>
          </cell>
          <cell r="AN139" t="str">
            <v>Брокерские услуги</v>
          </cell>
          <cell r="AO139">
            <v>176</v>
          </cell>
        </row>
        <row r="140">
          <cell r="AM140" t="str">
            <v>В-9-8-5</v>
          </cell>
          <cell r="AN140" t="str">
            <v>Услуги регистраторов</v>
          </cell>
          <cell r="AO140">
            <v>177</v>
          </cell>
        </row>
        <row r="141">
          <cell r="AM141" t="str">
            <v>В-9-8-6</v>
          </cell>
          <cell r="AN141" t="str">
            <v>Судебные издержки</v>
          </cell>
          <cell r="AO141">
            <v>178</v>
          </cell>
        </row>
        <row r="142">
          <cell r="AM142" t="str">
            <v>В-9-8-7</v>
          </cell>
          <cell r="AN142" t="str">
            <v>Лицензирование и сертификация</v>
          </cell>
          <cell r="AO142">
            <v>179</v>
          </cell>
        </row>
        <row r="143">
          <cell r="AM143" t="str">
            <v>В-9-8-8</v>
          </cell>
          <cell r="AN143" t="str">
            <v>Прочие расходы на юр.сопровождение</v>
          </cell>
          <cell r="AO143">
            <v>180</v>
          </cell>
        </row>
        <row r="144">
          <cell r="AM144" t="str">
            <v>В-9-9</v>
          </cell>
          <cell r="AN144" t="str">
            <v>Расходы на PR и маркетинг</v>
          </cell>
          <cell r="AO144">
            <v>181</v>
          </cell>
          <cell r="AP144">
            <v>1</v>
          </cell>
        </row>
        <row r="145">
          <cell r="AM145" t="str">
            <v>В-9-9-1</v>
          </cell>
          <cell r="AN145" t="str">
            <v>GR- мероприятия</v>
          </cell>
          <cell r="AO145">
            <v>182</v>
          </cell>
        </row>
        <row r="146">
          <cell r="AM146" t="str">
            <v>В-9-9-2</v>
          </cell>
          <cell r="AN146" t="str">
            <v>PR-мероприятия</v>
          </cell>
          <cell r="AO146">
            <v>183</v>
          </cell>
        </row>
        <row r="147">
          <cell r="AM147" t="str">
            <v>В-9-9-3</v>
          </cell>
          <cell r="AN147" t="str">
            <v>Размещение рекламы и информации (в т.ч.выставки)</v>
          </cell>
          <cell r="AO147">
            <v>184</v>
          </cell>
        </row>
        <row r="148">
          <cell r="AM148" t="str">
            <v>В-9-9-4</v>
          </cell>
          <cell r="AN148" t="str">
            <v>Дизайн, полиграфия</v>
          </cell>
          <cell r="AO148">
            <v>185</v>
          </cell>
        </row>
        <row r="149">
          <cell r="AM149" t="str">
            <v>В-9-9-5</v>
          </cell>
          <cell r="AN149" t="str">
            <v>Сувенирная продукция</v>
          </cell>
          <cell r="AO149">
            <v>186</v>
          </cell>
        </row>
        <row r="150">
          <cell r="AM150" t="str">
            <v>В-9-9-6</v>
          </cell>
          <cell r="AN150" t="str">
            <v>Международные проекты и мероприятия</v>
          </cell>
          <cell r="AO150">
            <v>187</v>
          </cell>
        </row>
        <row r="151">
          <cell r="AM151" t="str">
            <v>В-9-9-7</v>
          </cell>
          <cell r="AN151" t="str">
            <v>Литература и подписка на СМИ</v>
          </cell>
          <cell r="AO151">
            <v>188</v>
          </cell>
        </row>
        <row r="152">
          <cell r="AM152" t="str">
            <v>В-9-9-8</v>
          </cell>
          <cell r="AN152" t="str">
            <v>Прочие PR-расходы</v>
          </cell>
          <cell r="AO152">
            <v>189</v>
          </cell>
        </row>
        <row r="153">
          <cell r="AM153" t="str">
            <v>ИВ</v>
          </cell>
          <cell r="AN153" t="str">
            <v>ВЫПЛАТЫ</v>
          </cell>
          <cell r="AO153">
            <v>231</v>
          </cell>
          <cell r="AP153">
            <v>1</v>
          </cell>
        </row>
        <row r="154">
          <cell r="AM154" t="str">
            <v>ИВ-1</v>
          </cell>
          <cell r="AN154" t="str">
            <v>Приобретение инвестиционных вложений (акций, долей, паев)</v>
          </cell>
          <cell r="AO154">
            <v>232</v>
          </cell>
          <cell r="AP154">
            <v>1</v>
          </cell>
        </row>
        <row r="155">
          <cell r="AM155" t="str">
            <v>ИВ-1-1</v>
          </cell>
          <cell r="AN155" t="str">
            <v>Приобретение акций и выплаты в уставный капитал</v>
          </cell>
          <cell r="AO155">
            <v>233</v>
          </cell>
        </row>
        <row r="156">
          <cell r="AM156" t="str">
            <v>ИВ-1-2</v>
          </cell>
          <cell r="AN156" t="str">
            <v>Приобретение долей, паев</v>
          </cell>
          <cell r="AO156">
            <v>310</v>
          </cell>
        </row>
        <row r="157">
          <cell r="AM157" t="str">
            <v>ИВ-2</v>
          </cell>
          <cell r="AN157" t="str">
            <v>Строительство новых объектов (ТЭО, ПСД, материалы, услуги подрядных организаций, пр.)</v>
          </cell>
          <cell r="AO157">
            <v>235</v>
          </cell>
        </row>
        <row r="158">
          <cell r="AM158" t="str">
            <v>ИВ-3</v>
          </cell>
          <cell r="AN158" t="str">
            <v>Реконструкция и модернизация (ТЭО, ПСД, материалы, услуги подрядных организаций, пр.)</v>
          </cell>
          <cell r="AO158">
            <v>236</v>
          </cell>
        </row>
        <row r="159">
          <cell r="AM159" t="str">
            <v>ИВ-4</v>
          </cell>
          <cell r="AN159" t="str">
            <v>Приобретение ОС и НМА</v>
          </cell>
          <cell r="AO159">
            <v>300</v>
          </cell>
          <cell r="AP159">
            <v>1</v>
          </cell>
        </row>
        <row r="160">
          <cell r="AM160" t="str">
            <v>ИВ-4-1</v>
          </cell>
          <cell r="AN160" t="str">
            <v>Строительные механизмы и оборудование</v>
          </cell>
          <cell r="AO160">
            <v>336</v>
          </cell>
        </row>
        <row r="161">
          <cell r="AM161" t="str">
            <v>ИВ-4-2</v>
          </cell>
          <cell r="AN161" t="str">
            <v>Имущественные комплексы производственного назначения</v>
          </cell>
          <cell r="AO161">
            <v>337</v>
          </cell>
        </row>
        <row r="162">
          <cell r="AM162" t="str">
            <v>ИВ-4-3</v>
          </cell>
          <cell r="AN162" t="str">
            <v>Мебель</v>
          </cell>
          <cell r="AO162">
            <v>301</v>
          </cell>
        </row>
        <row r="163">
          <cell r="AM163" t="str">
            <v>ИВ-4-4</v>
          </cell>
          <cell r="AN163" t="str">
            <v>Компьютерная техника</v>
          </cell>
          <cell r="AO163">
            <v>302</v>
          </cell>
        </row>
        <row r="164">
          <cell r="AM164" t="str">
            <v>ИВ-4-5</v>
          </cell>
          <cell r="AN164" t="str">
            <v>Оргтехника</v>
          </cell>
          <cell r="AO164">
            <v>303</v>
          </cell>
        </row>
        <row r="165">
          <cell r="AM165" t="str">
            <v>ИВ-4-6</v>
          </cell>
          <cell r="AN165" t="str">
            <v>Программное обеспечение</v>
          </cell>
          <cell r="AO165">
            <v>304</v>
          </cell>
        </row>
        <row r="166">
          <cell r="AM166" t="str">
            <v>ИВ-4-7</v>
          </cell>
          <cell r="AN166" t="str">
            <v>Прочие ОС и НМА</v>
          </cell>
          <cell r="AO166">
            <v>305</v>
          </cell>
        </row>
        <row r="167">
          <cell r="AM167" t="str">
            <v>ИВ-5</v>
          </cell>
          <cell r="AN167" t="str">
            <v>Прочие выплаты по ивестиционной деятельности</v>
          </cell>
          <cell r="AO167">
            <v>238</v>
          </cell>
        </row>
        <row r="168">
          <cell r="AM168" t="str">
            <v>ИД</v>
          </cell>
          <cell r="AN168" t="str">
            <v>ИНВЕСТИЦИОННАЯ ДЕЯТЕЛЬНОСТЬ</v>
          </cell>
          <cell r="AO168">
            <v>225</v>
          </cell>
          <cell r="AP168">
            <v>1</v>
          </cell>
        </row>
        <row r="169">
          <cell r="AM169" t="str">
            <v>ИП</v>
          </cell>
          <cell r="AN169" t="str">
            <v>ПОСТУПЛЕНИЯ</v>
          </cell>
          <cell r="AO169">
            <v>226</v>
          </cell>
          <cell r="AP169">
            <v>1</v>
          </cell>
        </row>
        <row r="170">
          <cell r="AM170" t="str">
            <v>ИП-1</v>
          </cell>
          <cell r="AN170" t="str">
            <v>Реализация инвестиционных вложений (акций, долей, паев)</v>
          </cell>
          <cell r="AO170">
            <v>306</v>
          </cell>
          <cell r="AP170">
            <v>1</v>
          </cell>
        </row>
        <row r="171">
          <cell r="AM171" t="str">
            <v>ИП-1-1</v>
          </cell>
          <cell r="AN171" t="str">
            <v>Реализация акций</v>
          </cell>
          <cell r="AO171">
            <v>227</v>
          </cell>
        </row>
        <row r="172">
          <cell r="AM172" t="str">
            <v>ИП-1-2</v>
          </cell>
          <cell r="AN172" t="str">
            <v>Реализация долей, паев</v>
          </cell>
          <cell r="AO172">
            <v>307</v>
          </cell>
        </row>
        <row r="173">
          <cell r="AM173" t="str">
            <v>ИП-2</v>
          </cell>
          <cell r="AN173" t="str">
            <v>Поступления от реализация ОС и НМА</v>
          </cell>
          <cell r="AO173">
            <v>294</v>
          </cell>
          <cell r="AP173">
            <v>1</v>
          </cell>
        </row>
        <row r="174">
          <cell r="AM174" t="str">
            <v>ИП-2-1</v>
          </cell>
          <cell r="AN174" t="str">
            <v>Строительные механизмы и оборудование</v>
          </cell>
          <cell r="AO174">
            <v>334</v>
          </cell>
        </row>
        <row r="175">
          <cell r="AM175" t="str">
            <v>ИП-2-2</v>
          </cell>
          <cell r="AN175" t="str">
            <v>Имущественные комплексы производственного назначения</v>
          </cell>
          <cell r="AO175">
            <v>335</v>
          </cell>
        </row>
        <row r="176">
          <cell r="AM176" t="str">
            <v>ИП-2-3</v>
          </cell>
          <cell r="AN176" t="str">
            <v>Мебель</v>
          </cell>
          <cell r="AO176">
            <v>295</v>
          </cell>
        </row>
        <row r="177">
          <cell r="AM177" t="str">
            <v>ИП-2-4</v>
          </cell>
          <cell r="AN177" t="str">
            <v>Компьютерная техника</v>
          </cell>
          <cell r="AO177">
            <v>296</v>
          </cell>
        </row>
        <row r="178">
          <cell r="AM178" t="str">
            <v>ИП-2-5</v>
          </cell>
          <cell r="AN178" t="str">
            <v>Оргтехника</v>
          </cell>
          <cell r="AO178">
            <v>297</v>
          </cell>
        </row>
        <row r="179">
          <cell r="AM179" t="str">
            <v>ИП-2-6</v>
          </cell>
          <cell r="AN179" t="str">
            <v>Программное обеспечение</v>
          </cell>
          <cell r="AO179">
            <v>298</v>
          </cell>
        </row>
        <row r="180">
          <cell r="AM180" t="str">
            <v>ИП-2-7</v>
          </cell>
          <cell r="AN180" t="str">
            <v>Прочие ОС и НМА</v>
          </cell>
          <cell r="AO180">
            <v>299</v>
          </cell>
        </row>
        <row r="181">
          <cell r="AM181" t="str">
            <v>ИП-3</v>
          </cell>
          <cell r="AN181" t="str">
            <v>Прочие поступления от инвестиционной деятельности</v>
          </cell>
          <cell r="AO181">
            <v>230</v>
          </cell>
        </row>
        <row r="182">
          <cell r="AM182" t="str">
            <v>ОД</v>
          </cell>
          <cell r="AN182" t="str">
            <v>ОПЕРАЦИОННАЯ ДЕЯТЕЛЬНОСТЬ</v>
          </cell>
          <cell r="AO182">
            <v>1</v>
          </cell>
          <cell r="AP182">
            <v>1</v>
          </cell>
        </row>
        <row r="183">
          <cell r="AM183" t="str">
            <v>П</v>
          </cell>
          <cell r="AN183" t="str">
            <v>Поступления</v>
          </cell>
          <cell r="AO183">
            <v>2</v>
          </cell>
          <cell r="AP183">
            <v>1</v>
          </cell>
        </row>
        <row r="184">
          <cell r="AM184" t="str">
            <v>П-1</v>
          </cell>
          <cell r="AN184" t="str">
            <v>Поступления от реализации товаров, работ, услуг по текущей деятельности</v>
          </cell>
          <cell r="AO184">
            <v>3</v>
          </cell>
          <cell r="AP184">
            <v>1</v>
          </cell>
        </row>
        <row r="185">
          <cell r="AM185" t="str">
            <v>П-1-1</v>
          </cell>
          <cell r="AN185" t="str">
            <v>От реализации услуг электроснабжения</v>
          </cell>
          <cell r="AO185">
            <v>4</v>
          </cell>
        </row>
        <row r="186">
          <cell r="AM186" t="str">
            <v>П-1-10</v>
          </cell>
          <cell r="AN186" t="str">
            <v>По договорам аренды, субаренды (зданий, сооружений, машин, механизмов и пр.имущества)</v>
          </cell>
          <cell r="AO186">
            <v>16</v>
          </cell>
        </row>
        <row r="187">
          <cell r="AM187" t="str">
            <v>П-1-11</v>
          </cell>
          <cell r="AN187" t="str">
            <v>По договорам лизинга</v>
          </cell>
          <cell r="AO187">
            <v>17</v>
          </cell>
        </row>
        <row r="188">
          <cell r="AM188" t="str">
            <v>П-1-12</v>
          </cell>
          <cell r="AN188" t="str">
            <v>От реализации услуг страхования</v>
          </cell>
          <cell r="AO188">
            <v>19</v>
          </cell>
        </row>
        <row r="189">
          <cell r="AM189" t="str">
            <v>П-1-13</v>
          </cell>
          <cell r="AN189" t="str">
            <v>От реализации электроэнергии</v>
          </cell>
          <cell r="AO189">
            <v>20</v>
          </cell>
        </row>
        <row r="190">
          <cell r="AM190" t="str">
            <v>П-1-14</v>
          </cell>
          <cell r="AN190" t="str">
            <v>От реализации теплоэнергии</v>
          </cell>
          <cell r="AO190">
            <v>21</v>
          </cell>
        </row>
        <row r="191">
          <cell r="AM191" t="str">
            <v>П-1-15</v>
          </cell>
          <cell r="AN191" t="str">
            <v>От продажи угля</v>
          </cell>
          <cell r="AO191">
            <v>22</v>
          </cell>
        </row>
        <row r="192">
          <cell r="AM192" t="str">
            <v>П-1-16</v>
          </cell>
          <cell r="AN192" t="str">
            <v>От продажи мазута</v>
          </cell>
          <cell r="AO192">
            <v>23</v>
          </cell>
        </row>
        <row r="193">
          <cell r="AM193" t="str">
            <v>П-1-17</v>
          </cell>
          <cell r="AN193" t="str">
            <v>От реализации сжиженного газа</v>
          </cell>
          <cell r="AO193">
            <v>24</v>
          </cell>
        </row>
        <row r="194">
          <cell r="AM194" t="str">
            <v>П-1-18</v>
          </cell>
          <cell r="AN194" t="str">
            <v>От реализации природного газа</v>
          </cell>
          <cell r="AO194">
            <v>25</v>
          </cell>
        </row>
        <row r="195">
          <cell r="AM195" t="str">
            <v>П-1-19</v>
          </cell>
          <cell r="AN195" t="str">
            <v>От реализации прочих видов топлива</v>
          </cell>
          <cell r="AO195">
            <v>26</v>
          </cell>
        </row>
        <row r="196">
          <cell r="AM196" t="str">
            <v>П-1-2</v>
          </cell>
          <cell r="AN196" t="str">
            <v>От реализации услуг теплоснабжения</v>
          </cell>
          <cell r="AO196">
            <v>5</v>
          </cell>
        </row>
        <row r="197">
          <cell r="AM197" t="str">
            <v>П-1-20</v>
          </cell>
          <cell r="AN197" t="str">
            <v>От реализации ТМЦ</v>
          </cell>
          <cell r="AO197">
            <v>27</v>
          </cell>
        </row>
        <row r="198">
          <cell r="AM198" t="str">
            <v>П-1-21</v>
          </cell>
          <cell r="AN198" t="str">
            <v>Прочие товары, работы и услуги производственного характера</v>
          </cell>
          <cell r="AO198">
            <v>28</v>
          </cell>
        </row>
        <row r="199">
          <cell r="AM199" t="str">
            <v>П-1-22</v>
          </cell>
          <cell r="AN199" t="str">
            <v>Дивиденды УК</v>
          </cell>
          <cell r="AO199">
            <v>29</v>
          </cell>
        </row>
        <row r="200">
          <cell r="AM200" t="str">
            <v>П-1-23</v>
          </cell>
          <cell r="AN200" t="str">
            <v>Прочие доходы УК</v>
          </cell>
          <cell r="AO200">
            <v>30</v>
          </cell>
        </row>
        <row r="201">
          <cell r="AM201" t="str">
            <v>П-1-24</v>
          </cell>
          <cell r="AN201" t="str">
            <v>От реализации консультационных услуг</v>
          </cell>
          <cell r="AO201">
            <v>31</v>
          </cell>
        </row>
        <row r="202">
          <cell r="AM202" t="str">
            <v>П-1-25</v>
          </cell>
          <cell r="AN202" t="str">
            <v>От реализации услуг по управлению активами</v>
          </cell>
          <cell r="AO202">
            <v>32</v>
          </cell>
        </row>
        <row r="203">
          <cell r="AM203" t="str">
            <v>П-1-26</v>
          </cell>
          <cell r="AN203" t="str">
            <v>От реализации услуг по договору управления</v>
          </cell>
          <cell r="AO203">
            <v>33</v>
          </cell>
        </row>
        <row r="204">
          <cell r="AM204" t="str">
            <v>П-1-27</v>
          </cell>
          <cell r="AN204" t="str">
            <v>От реализации услуг по аутсорсингу</v>
          </cell>
          <cell r="AO204">
            <v>34</v>
          </cell>
          <cell r="AP204">
            <v>1</v>
          </cell>
        </row>
        <row r="205">
          <cell r="AM205" t="str">
            <v>П-1-27-1</v>
          </cell>
          <cell r="AN205" t="str">
            <v>от реализации услуг по ведению бухгалтерского, налогового и др. учета</v>
          </cell>
          <cell r="AO205">
            <v>35</v>
          </cell>
        </row>
        <row r="206">
          <cell r="AM206" t="str">
            <v>П-1-27-2</v>
          </cell>
          <cell r="AN206" t="str">
            <v>от реализации ИТ услуг</v>
          </cell>
          <cell r="AO206">
            <v>36</v>
          </cell>
        </row>
        <row r="207">
          <cell r="AM207" t="str">
            <v>П-1-27-3</v>
          </cell>
          <cell r="AN207" t="str">
            <v>от реализации АХО услуг</v>
          </cell>
          <cell r="AO207">
            <v>37</v>
          </cell>
        </row>
        <row r="208">
          <cell r="AM208" t="str">
            <v>П-1-27-4</v>
          </cell>
          <cell r="AN208" t="str">
            <v>от реализации прочих услуг по аутсорсингу</v>
          </cell>
          <cell r="AO208">
            <v>38</v>
          </cell>
        </row>
        <row r="209">
          <cell r="AM209" t="str">
            <v>П-1-28</v>
          </cell>
          <cell r="AN209" t="str">
            <v>От услуг по разработке технической и проектной документации</v>
          </cell>
          <cell r="AO209">
            <v>39</v>
          </cell>
        </row>
        <row r="210">
          <cell r="AM210" t="str">
            <v>П-1-29</v>
          </cell>
          <cell r="AN210" t="str">
            <v>Прочие товары, работы и услуги непроизводственного характера</v>
          </cell>
          <cell r="AO210">
            <v>40</v>
          </cell>
        </row>
        <row r="211">
          <cell r="AM211" t="str">
            <v>П-1-3</v>
          </cell>
          <cell r="AN211" t="str">
            <v>От реализации услуг водоснабжения и водоотведения</v>
          </cell>
          <cell r="AO211">
            <v>6</v>
          </cell>
        </row>
        <row r="212">
          <cell r="AM212" t="str">
            <v>П-1-4</v>
          </cell>
          <cell r="AN212" t="str">
            <v>От транспортировки природного газа</v>
          </cell>
          <cell r="AO212">
            <v>7</v>
          </cell>
        </row>
        <row r="213">
          <cell r="AM213" t="str">
            <v>П-1-5</v>
          </cell>
          <cell r="AN213" t="str">
            <v>По договорам на выполнение СМР и наладочных работ</v>
          </cell>
          <cell r="AO213">
            <v>8</v>
          </cell>
        </row>
        <row r="214">
          <cell r="AM214" t="str">
            <v>П-1-6</v>
          </cell>
          <cell r="AN214" t="str">
            <v>По договорам на выполнение подрядных ремонтных работ</v>
          </cell>
          <cell r="AO214">
            <v>9</v>
          </cell>
        </row>
        <row r="215">
          <cell r="AM215" t="str">
            <v>П-1-7</v>
          </cell>
          <cell r="AN215" t="str">
            <v>От реализации услуг автотранспорта</v>
          </cell>
          <cell r="AO215">
            <v>10</v>
          </cell>
        </row>
        <row r="216">
          <cell r="AM216" t="str">
            <v>П-1-8</v>
          </cell>
          <cell r="AN216" t="str">
            <v>От реализации услуг по агентским договорам (только агентское вознаграждение)</v>
          </cell>
          <cell r="AO216">
            <v>11</v>
          </cell>
        </row>
        <row r="217">
          <cell r="AM217" t="str">
            <v>П-1-9</v>
          </cell>
          <cell r="AN217" t="str">
            <v>От реализации жилищных услуг</v>
          </cell>
          <cell r="AO217">
            <v>324</v>
          </cell>
        </row>
        <row r="218">
          <cell r="AM218" t="str">
            <v>П-2</v>
          </cell>
          <cell r="AN218" t="str">
            <v>Прочие поступления</v>
          </cell>
          <cell r="AO218">
            <v>41</v>
          </cell>
          <cell r="AP218">
            <v>1</v>
          </cell>
        </row>
        <row r="219">
          <cell r="AM219" t="str">
            <v>П-2-1</v>
          </cell>
          <cell r="AN219" t="str">
            <v>Поступления от потребителей товаров, работ,услуг по агентскому договору для третьих лиц</v>
          </cell>
          <cell r="AO219">
            <v>325</v>
          </cell>
        </row>
        <row r="220">
          <cell r="AM220" t="str">
            <v>П-2-2</v>
          </cell>
          <cell r="AN220" t="str">
            <v>Ошибочно перечисленные суммы</v>
          </cell>
          <cell r="AO220">
            <v>53</v>
          </cell>
        </row>
        <row r="221">
          <cell r="AM221" t="str">
            <v>П-2-3</v>
          </cell>
          <cell r="AN221" t="str">
            <v>Финансирование из бюджета</v>
          </cell>
          <cell r="AO221">
            <v>54</v>
          </cell>
        </row>
        <row r="222">
          <cell r="AM222" t="str">
            <v>П-2-4</v>
          </cell>
          <cell r="AN222" t="str">
            <v>Штрафы, пени, неустойки</v>
          </cell>
          <cell r="AO222">
            <v>55</v>
          </cell>
        </row>
        <row r="223">
          <cell r="AM223" t="str">
            <v>П-2-5</v>
          </cell>
          <cell r="AN223" t="str">
            <v>Поступления прочие</v>
          </cell>
          <cell r="AO223">
            <v>56</v>
          </cell>
        </row>
        <row r="224">
          <cell r="AM224" t="str">
            <v>ФВ</v>
          </cell>
          <cell r="AN224" t="str">
            <v>ВЫПЛАТЫ</v>
          </cell>
          <cell r="AO224">
            <v>265</v>
          </cell>
          <cell r="AP224">
            <v>1</v>
          </cell>
        </row>
        <row r="225">
          <cell r="AM225" t="str">
            <v>ФВ-1</v>
          </cell>
          <cell r="AN225" t="str">
            <v>Возврат займов полученных</v>
          </cell>
          <cell r="AO225">
            <v>266</v>
          </cell>
        </row>
        <row r="226">
          <cell r="AM226" t="str">
            <v>ФВ-10</v>
          </cell>
          <cell r="AN226" t="str">
            <v>Транзитные выбытия</v>
          </cell>
          <cell r="AO226">
            <v>289</v>
          </cell>
        </row>
        <row r="227">
          <cell r="AM227" t="str">
            <v>ФВ-11</v>
          </cell>
          <cell r="AN227" t="str">
            <v>Выплаты (С)</v>
          </cell>
          <cell r="AO227">
            <v>290</v>
          </cell>
        </row>
        <row r="228">
          <cell r="AM228" t="str">
            <v>ФВ-12</v>
          </cell>
          <cell r="AN228" t="str">
            <v>Прочие выплаты по финансовой деятельности</v>
          </cell>
          <cell r="AO228">
            <v>291</v>
          </cell>
        </row>
        <row r="229">
          <cell r="AM229" t="str">
            <v>ФВ-2</v>
          </cell>
          <cell r="AN229" t="str">
            <v>Возврат кредитов</v>
          </cell>
          <cell r="AO229">
            <v>267</v>
          </cell>
        </row>
        <row r="230">
          <cell r="AM230" t="str">
            <v>ФВ-3</v>
          </cell>
          <cell r="AN230" t="str">
            <v>Выдача займов</v>
          </cell>
          <cell r="AO230">
            <v>268</v>
          </cell>
        </row>
        <row r="231">
          <cell r="AM231" t="str">
            <v>ФВ-4</v>
          </cell>
          <cell r="AN231" t="str">
            <v>На депозит</v>
          </cell>
          <cell r="AO231">
            <v>269</v>
          </cell>
        </row>
        <row r="232">
          <cell r="AM232" t="str">
            <v>ФВ-5</v>
          </cell>
          <cell r="AN232" t="str">
            <v>Финансовые вложения</v>
          </cell>
          <cell r="AO232">
            <v>270</v>
          </cell>
          <cell r="AP232">
            <v>1</v>
          </cell>
        </row>
        <row r="233">
          <cell r="AM233" t="str">
            <v>ФВ-5-1</v>
          </cell>
          <cell r="AN233" t="str">
            <v>Приобретение векселей третьих лиц</v>
          </cell>
          <cell r="AO233">
            <v>271</v>
          </cell>
        </row>
        <row r="234">
          <cell r="AM234" t="str">
            <v>ФВ-5-2</v>
          </cell>
          <cell r="AN234" t="str">
            <v>Приобретение облигаций</v>
          </cell>
          <cell r="AO234">
            <v>272</v>
          </cell>
        </row>
        <row r="235">
          <cell r="AM235" t="str">
            <v>ФВ-5-3</v>
          </cell>
          <cell r="AN235" t="str">
            <v>Прочие финансовые вложения</v>
          </cell>
          <cell r="AO235">
            <v>273</v>
          </cell>
        </row>
        <row r="236">
          <cell r="AM236" t="str">
            <v>ФВ-6</v>
          </cell>
          <cell r="AN236" t="str">
            <v>Погашение собственных ценных бумаг</v>
          </cell>
          <cell r="AO236">
            <v>274</v>
          </cell>
          <cell r="AP236">
            <v>1</v>
          </cell>
        </row>
        <row r="237">
          <cell r="AM237" t="str">
            <v>ФВ-6-1</v>
          </cell>
          <cell r="AN237" t="str">
            <v>Погашение собственных векселей</v>
          </cell>
          <cell r="AO237">
            <v>275</v>
          </cell>
        </row>
        <row r="238">
          <cell r="AM238" t="str">
            <v>ФВ-6-2</v>
          </cell>
          <cell r="AN238" t="str">
            <v>Погашение собственных облигаций</v>
          </cell>
          <cell r="AO238">
            <v>276</v>
          </cell>
        </row>
        <row r="239">
          <cell r="AM239" t="str">
            <v>ФВ-7</v>
          </cell>
          <cell r="AN239" t="str">
            <v>Проценты уплаченные</v>
          </cell>
          <cell r="AO239">
            <v>277</v>
          </cell>
          <cell r="AP239">
            <v>1</v>
          </cell>
        </row>
        <row r="240">
          <cell r="AM240" t="str">
            <v>ФВ-7-1</v>
          </cell>
          <cell r="AN240" t="str">
            <v>% уплаченные по займам</v>
          </cell>
          <cell r="AO240">
            <v>278</v>
          </cell>
        </row>
        <row r="241">
          <cell r="AM241" t="str">
            <v>ФВ-7-2</v>
          </cell>
          <cell r="AN241" t="str">
            <v>% уплаченные по кредитам</v>
          </cell>
          <cell r="AO241">
            <v>279</v>
          </cell>
        </row>
        <row r="242">
          <cell r="AM242" t="str">
            <v>ФВ-7-3</v>
          </cell>
          <cell r="AN242" t="str">
            <v>% уплаченные по собственным векселям</v>
          </cell>
          <cell r="AO242">
            <v>280</v>
          </cell>
        </row>
        <row r="243">
          <cell r="AM243" t="str">
            <v>ФВ-7-4</v>
          </cell>
          <cell r="AN243" t="str">
            <v>% уплаченные по облигациям</v>
          </cell>
          <cell r="AO243">
            <v>282</v>
          </cell>
        </row>
        <row r="244">
          <cell r="AM244" t="str">
            <v>ФВ-7-5</v>
          </cell>
          <cell r="AN244" t="str">
            <v>прочие % уплаченные</v>
          </cell>
          <cell r="AO244">
            <v>283</v>
          </cell>
        </row>
        <row r="245">
          <cell r="AM245" t="str">
            <v>ФВ-8</v>
          </cell>
          <cell r="AN245" t="str">
            <v>Дивиденды и прочие расходы</v>
          </cell>
          <cell r="AO245">
            <v>320</v>
          </cell>
          <cell r="AP245">
            <v>1</v>
          </cell>
        </row>
        <row r="246">
          <cell r="AM246" t="str">
            <v>ФВ-8-1</v>
          </cell>
          <cell r="AN246" t="str">
            <v>Выплаты акционерам</v>
          </cell>
          <cell r="AO246">
            <v>285</v>
          </cell>
        </row>
        <row r="247">
          <cell r="AM247" t="str">
            <v>ФВ-8-2</v>
          </cell>
          <cell r="AN247" t="str">
            <v>Выплаты партнерам</v>
          </cell>
          <cell r="AO247">
            <v>321</v>
          </cell>
        </row>
        <row r="248">
          <cell r="AM248" t="str">
            <v>ФВ-8-3</v>
          </cell>
          <cell r="AN248" t="str">
            <v>Прочие дивиденды</v>
          </cell>
          <cell r="AO248">
            <v>322</v>
          </cell>
        </row>
        <row r="249">
          <cell r="AM249" t="str">
            <v>ФВ-9</v>
          </cell>
          <cell r="AN249" t="str">
            <v>Выплаты по договорам цессии</v>
          </cell>
          <cell r="AO249">
            <v>287</v>
          </cell>
        </row>
        <row r="250">
          <cell r="AM250" t="str">
            <v>ФД</v>
          </cell>
          <cell r="AN250" t="str">
            <v>ФИНАНСОВАЯ ДЕЯТЕЛЬНОСТЬ</v>
          </cell>
          <cell r="AO250">
            <v>239</v>
          </cell>
          <cell r="AP250">
            <v>1</v>
          </cell>
        </row>
        <row r="251">
          <cell r="AM251" t="str">
            <v>ФП</v>
          </cell>
          <cell r="AN251" t="str">
            <v>ПОСТУПЛЕНИЯ</v>
          </cell>
          <cell r="AO251">
            <v>240</v>
          </cell>
          <cell r="AP251">
            <v>1</v>
          </cell>
        </row>
        <row r="252">
          <cell r="AM252" t="str">
            <v>ФП-1</v>
          </cell>
          <cell r="AN252" t="str">
            <v>Поступление займов</v>
          </cell>
          <cell r="AO252">
            <v>241</v>
          </cell>
        </row>
        <row r="253">
          <cell r="AM253" t="str">
            <v>ФП-10</v>
          </cell>
          <cell r="AN253" t="str">
            <v>Поступления от партнеров</v>
          </cell>
          <cell r="AO253">
            <v>261</v>
          </cell>
        </row>
        <row r="254">
          <cell r="AM254" t="str">
            <v>ФП-11</v>
          </cell>
          <cell r="AN254" t="str">
            <v>Транзитные поступления</v>
          </cell>
          <cell r="AO254">
            <v>262</v>
          </cell>
        </row>
        <row r="255">
          <cell r="AM255" t="str">
            <v>ФП-12</v>
          </cell>
          <cell r="AN255" t="str">
            <v>Поступления (С)</v>
          </cell>
          <cell r="AO255">
            <v>263</v>
          </cell>
        </row>
        <row r="256">
          <cell r="AM256" t="str">
            <v>ФП-13</v>
          </cell>
          <cell r="AN256" t="str">
            <v>Прочие поступления по финансовой деятельности</v>
          </cell>
          <cell r="AO256">
            <v>264</v>
          </cell>
        </row>
        <row r="257">
          <cell r="AM257" t="str">
            <v>ФП-2</v>
          </cell>
          <cell r="AN257" t="str">
            <v>Поступление кредитов</v>
          </cell>
          <cell r="AO257">
            <v>242</v>
          </cell>
        </row>
        <row r="258">
          <cell r="AM258" t="str">
            <v>ФП-3</v>
          </cell>
          <cell r="AN258" t="str">
            <v>Возврат займов выданных</v>
          </cell>
          <cell r="AO258">
            <v>243</v>
          </cell>
        </row>
        <row r="259">
          <cell r="AM259" t="str">
            <v>ФП-4</v>
          </cell>
          <cell r="AN259" t="str">
            <v>Возврат с депозита</v>
          </cell>
          <cell r="AO259">
            <v>244</v>
          </cell>
        </row>
        <row r="260">
          <cell r="AM260" t="str">
            <v>ФП-5</v>
          </cell>
          <cell r="AN260" t="str">
            <v>Реализация ценных бумаг</v>
          </cell>
          <cell r="AO260">
            <v>245</v>
          </cell>
          <cell r="AP260">
            <v>1</v>
          </cell>
        </row>
        <row r="261">
          <cell r="AM261" t="str">
            <v>ФП-5-1</v>
          </cell>
          <cell r="AN261" t="str">
            <v>Собственные векселя</v>
          </cell>
          <cell r="AO261">
            <v>246</v>
          </cell>
        </row>
        <row r="262">
          <cell r="AM262" t="str">
            <v>ФП-5-2</v>
          </cell>
          <cell r="AN262" t="str">
            <v>Векселя третьих лиц</v>
          </cell>
          <cell r="AO262">
            <v>247</v>
          </cell>
        </row>
        <row r="263">
          <cell r="AM263" t="str">
            <v>ФП-5-3</v>
          </cell>
          <cell r="AN263" t="str">
            <v>Облигации</v>
          </cell>
          <cell r="AO263">
            <v>316</v>
          </cell>
          <cell r="AP263">
            <v>1</v>
          </cell>
        </row>
        <row r="264">
          <cell r="AM264" t="str">
            <v>ФП-5-4</v>
          </cell>
          <cell r="AN264" t="str">
            <v>Прочие ценные бумаги</v>
          </cell>
          <cell r="AO264">
            <v>249</v>
          </cell>
        </row>
        <row r="265">
          <cell r="AM265" t="str">
            <v>ФП-6</v>
          </cell>
          <cell r="AN265" t="str">
            <v>Проценты полученные</v>
          </cell>
          <cell r="AO265">
            <v>250</v>
          </cell>
          <cell r="AP265">
            <v>1</v>
          </cell>
        </row>
        <row r="266">
          <cell r="AM266" t="str">
            <v>ФП-6-1</v>
          </cell>
          <cell r="AN266" t="str">
            <v>% полученные по займам</v>
          </cell>
          <cell r="AO266">
            <v>251</v>
          </cell>
        </row>
        <row r="267">
          <cell r="AM267" t="str">
            <v>ФП-6-2</v>
          </cell>
          <cell r="AN267" t="str">
            <v>% полученные по векселям третьих лиц</v>
          </cell>
          <cell r="AO267">
            <v>252</v>
          </cell>
        </row>
        <row r="268">
          <cell r="AM268" t="str">
            <v>ФП-6-3</v>
          </cell>
          <cell r="AN268" t="str">
            <v>% полученные по облигациям третьих лиц</v>
          </cell>
          <cell r="AO268">
            <v>253</v>
          </cell>
        </row>
        <row r="269">
          <cell r="AM269" t="str">
            <v>ФП-6-4</v>
          </cell>
          <cell r="AN269" t="str">
            <v>% полученные по депозиту</v>
          </cell>
          <cell r="AO269">
            <v>254</v>
          </cell>
        </row>
        <row r="270">
          <cell r="AM270" t="str">
            <v>ФП-6-5</v>
          </cell>
          <cell r="AN270" t="str">
            <v>% полученные по остаткам на счетах</v>
          </cell>
          <cell r="AO270">
            <v>255</v>
          </cell>
        </row>
        <row r="271">
          <cell r="AM271" t="str">
            <v>ФП-6-6</v>
          </cell>
          <cell r="AN271" t="str">
            <v>прочие % полученные</v>
          </cell>
          <cell r="AO271">
            <v>256</v>
          </cell>
        </row>
        <row r="272">
          <cell r="AM272" t="str">
            <v>ФП-7</v>
          </cell>
          <cell r="AN272" t="str">
            <v>Дивиденды</v>
          </cell>
          <cell r="AO272">
            <v>258</v>
          </cell>
        </row>
        <row r="273">
          <cell r="AM273" t="str">
            <v>ФП-8</v>
          </cell>
          <cell r="AN273" t="str">
            <v>Поступления в уставный капитал и доп. эмиссия</v>
          </cell>
          <cell r="AO273">
            <v>259</v>
          </cell>
        </row>
        <row r="274">
          <cell r="AM274" t="str">
            <v>ФП-9</v>
          </cell>
          <cell r="AN274" t="str">
            <v>Поступления по договорам цессии</v>
          </cell>
          <cell r="AO274">
            <v>260</v>
          </cell>
        </row>
        <row r="275">
          <cell r="AN275" t="str">
            <v>Облигации собственные</v>
          </cell>
          <cell r="AO275">
            <v>248</v>
          </cell>
        </row>
        <row r="276">
          <cell r="AN276" t="str">
            <v>Выплаты партнерам</v>
          </cell>
          <cell r="AO276">
            <v>288</v>
          </cell>
        </row>
        <row r="277">
          <cell r="AN277" t="str">
            <v>Облигации третьих лиц</v>
          </cell>
          <cell r="AO277">
            <v>317</v>
          </cell>
        </row>
        <row r="278">
          <cell r="AN278" t="str">
            <v>Поступления - перевод собственных средств</v>
          </cell>
          <cell r="AO278">
            <v>318</v>
          </cell>
        </row>
        <row r="279">
          <cell r="AN279" t="str">
            <v>Выплаты - перевод собственных средств</v>
          </cell>
          <cell r="AO279">
            <v>319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8"/>
  <sheetViews>
    <sheetView zoomScale="70" zoomScaleNormal="70" workbookViewId="0">
      <selection activeCell="H20" sqref="H20"/>
    </sheetView>
  </sheetViews>
  <sheetFormatPr defaultColWidth="9.140625" defaultRowHeight="15.75"/>
  <cols>
    <col min="1" max="1" width="10.85546875" style="6" customWidth="1"/>
    <col min="2" max="3" width="32.28515625" style="6" customWidth="1"/>
    <col min="4" max="4" width="18.42578125" style="6" customWidth="1"/>
    <col min="5" max="5" width="32" style="6" customWidth="1"/>
    <col min="6" max="6" width="21.140625" style="6" customWidth="1"/>
    <col min="7" max="7" width="31.85546875" style="6" customWidth="1"/>
    <col min="8" max="8" width="20.28515625" style="6" customWidth="1"/>
    <col min="9" max="10" width="15.28515625" style="6" customWidth="1"/>
    <col min="11" max="11" width="17.42578125" style="6" customWidth="1"/>
    <col min="12" max="13" width="19" style="6" customWidth="1"/>
    <col min="14" max="14" width="9.28515625" style="6" bestFit="1" customWidth="1"/>
    <col min="15" max="16384" width="9.140625" style="6"/>
  </cols>
  <sheetData>
    <row r="1" spans="1:12">
      <c r="B1" s="7"/>
      <c r="C1" s="7"/>
      <c r="D1" s="7"/>
      <c r="G1" s="44" t="s">
        <v>28</v>
      </c>
      <c r="H1" s="7"/>
      <c r="I1" s="64" t="s">
        <v>92</v>
      </c>
      <c r="J1" s="64"/>
    </row>
    <row r="2" spans="1:12">
      <c r="B2" s="7"/>
      <c r="C2" s="7"/>
      <c r="D2" s="7"/>
      <c r="G2" s="44" t="s">
        <v>50</v>
      </c>
      <c r="H2" s="7"/>
      <c r="K2" s="183" t="s">
        <v>105</v>
      </c>
      <c r="L2" s="183"/>
    </row>
    <row r="3" spans="1:12">
      <c r="B3" s="7"/>
      <c r="C3" s="7"/>
      <c r="D3" s="7"/>
      <c r="G3" s="45" t="s">
        <v>41</v>
      </c>
      <c r="H3" s="7"/>
      <c r="I3" s="2"/>
      <c r="J3" s="2"/>
    </row>
    <row r="4" spans="1:12">
      <c r="B4" s="7"/>
      <c r="C4" s="7"/>
      <c r="D4" s="7"/>
      <c r="G4" s="45" t="s">
        <v>51</v>
      </c>
      <c r="H4" s="7"/>
      <c r="I4" s="2"/>
      <c r="J4" s="2"/>
    </row>
    <row r="5" spans="1:12">
      <c r="B5" s="7"/>
      <c r="C5" s="7"/>
      <c r="D5" s="7"/>
      <c r="G5" s="7"/>
      <c r="H5" s="7"/>
      <c r="I5" s="2"/>
      <c r="J5" s="2"/>
      <c r="K5" s="45"/>
    </row>
    <row r="6" spans="1:12">
      <c r="B6" s="7"/>
      <c r="C6" s="7"/>
      <c r="D6" s="7"/>
      <c r="E6" s="50" t="s">
        <v>113</v>
      </c>
      <c r="G6" s="7"/>
      <c r="H6" s="7"/>
      <c r="I6" s="2"/>
      <c r="J6" s="2"/>
      <c r="K6" s="45"/>
    </row>
    <row r="7" spans="1:12">
      <c r="B7" s="7"/>
      <c r="C7" s="7"/>
      <c r="D7" s="7"/>
      <c r="G7" s="7"/>
      <c r="H7" s="7"/>
      <c r="I7" s="2"/>
      <c r="J7" s="2"/>
      <c r="K7" s="45"/>
    </row>
    <row r="8" spans="1:12" s="8" customFormat="1">
      <c r="D8" s="9" t="s">
        <v>101</v>
      </c>
      <c r="E8" s="9"/>
      <c r="F8" s="10"/>
      <c r="G8" s="10"/>
      <c r="H8" s="10"/>
      <c r="L8" s="23" t="s">
        <v>96</v>
      </c>
    </row>
    <row r="9" spans="1:12" s="8" customFormat="1">
      <c r="B9" s="11"/>
      <c r="C9" s="11"/>
      <c r="D9" s="11"/>
      <c r="E9" s="11"/>
      <c r="F9" s="11"/>
      <c r="G9" s="11"/>
      <c r="H9" s="11"/>
      <c r="I9" s="11"/>
      <c r="J9" s="9"/>
      <c r="K9" s="9"/>
      <c r="L9" s="12"/>
    </row>
    <row r="10" spans="1:12" s="8" customFormat="1" ht="78.75">
      <c r="A10" s="41" t="s">
        <v>59</v>
      </c>
      <c r="B10" s="51" t="s">
        <v>30</v>
      </c>
      <c r="C10" s="51" t="s">
        <v>110</v>
      </c>
      <c r="D10" s="51" t="s">
        <v>3</v>
      </c>
      <c r="E10" s="51" t="s">
        <v>60</v>
      </c>
      <c r="F10" s="51" t="s">
        <v>4</v>
      </c>
      <c r="G10" s="51" t="s">
        <v>5</v>
      </c>
      <c r="H10" s="51" t="s">
        <v>58</v>
      </c>
      <c r="I10" s="51" t="s">
        <v>6</v>
      </c>
      <c r="J10" s="51" t="s">
        <v>73</v>
      </c>
      <c r="K10" s="51" t="s">
        <v>7</v>
      </c>
      <c r="L10" s="51" t="s">
        <v>9</v>
      </c>
    </row>
    <row r="11" spans="1:12" s="8" customFormat="1">
      <c r="A11" s="41">
        <v>1</v>
      </c>
      <c r="B11" s="51">
        <v>2</v>
      </c>
      <c r="C11" s="51">
        <v>3</v>
      </c>
      <c r="D11" s="51">
        <v>4</v>
      </c>
      <c r="E11" s="51">
        <v>5</v>
      </c>
      <c r="F11" s="51">
        <v>6</v>
      </c>
      <c r="G11" s="51">
        <v>7</v>
      </c>
      <c r="H11" s="51">
        <v>8</v>
      </c>
      <c r="I11" s="51">
        <v>9</v>
      </c>
      <c r="J11" s="51">
        <v>10</v>
      </c>
      <c r="K11" s="51">
        <v>11</v>
      </c>
      <c r="L11" s="51">
        <v>12</v>
      </c>
    </row>
    <row r="12" spans="1:12" s="8" customFormat="1" ht="76.5" customHeight="1">
      <c r="A12" s="13" t="s">
        <v>64</v>
      </c>
      <c r="B12" s="30"/>
      <c r="C12" s="30"/>
      <c r="D12" s="13" t="s">
        <v>61</v>
      </c>
      <c r="E12" s="16"/>
      <c r="F12" s="17"/>
      <c r="G12" s="14"/>
      <c r="H12" s="14"/>
      <c r="I12" s="15"/>
      <c r="J12" s="15"/>
      <c r="K12" s="15"/>
      <c r="L12" s="15"/>
    </row>
    <row r="13" spans="1:12" s="8" customFormat="1" ht="76.5" customHeight="1">
      <c r="A13" s="13" t="s">
        <v>65</v>
      </c>
      <c r="B13" s="30"/>
      <c r="C13" s="30"/>
      <c r="D13" s="13" t="s">
        <v>62</v>
      </c>
      <c r="E13" s="16"/>
      <c r="F13" s="17"/>
      <c r="G13" s="14"/>
      <c r="H13" s="14"/>
      <c r="I13" s="15"/>
      <c r="J13" s="15"/>
      <c r="K13" s="15"/>
      <c r="L13" s="15"/>
    </row>
    <row r="14" spans="1:12" s="8" customFormat="1" ht="76.5" customHeight="1">
      <c r="A14" s="13" t="s">
        <v>66</v>
      </c>
      <c r="B14" s="30"/>
      <c r="C14" s="30"/>
      <c r="D14" s="13" t="s">
        <v>63</v>
      </c>
      <c r="E14" s="16"/>
      <c r="F14" s="17"/>
      <c r="G14" s="14"/>
      <c r="H14" s="14"/>
      <c r="I14" s="15"/>
      <c r="J14" s="15"/>
      <c r="K14" s="15"/>
      <c r="L14" s="15"/>
    </row>
    <row r="15" spans="1:12" s="8" customFormat="1" ht="17.25" customHeight="1">
      <c r="A15" s="177" t="s">
        <v>8</v>
      </c>
      <c r="B15" s="178"/>
      <c r="C15" s="178"/>
      <c r="D15" s="178"/>
      <c r="E15" s="178"/>
      <c r="F15" s="178"/>
      <c r="G15" s="179"/>
      <c r="H15" s="57"/>
      <c r="I15" s="56"/>
      <c r="J15" s="56"/>
      <c r="K15" s="56"/>
      <c r="L15" s="56"/>
    </row>
    <row r="16" spans="1:12" s="8" customFormat="1" ht="18.75">
      <c r="A16" s="180" t="s">
        <v>44</v>
      </c>
      <c r="B16" s="181"/>
      <c r="C16" s="181"/>
      <c r="D16" s="181"/>
      <c r="E16" s="181"/>
      <c r="F16" s="181"/>
      <c r="G16" s="182"/>
      <c r="H16" s="57"/>
      <c r="I16" s="56"/>
      <c r="J16" s="56"/>
      <c r="K16" s="56"/>
      <c r="L16" s="56"/>
    </row>
    <row r="17" spans="1:21" s="8" customFormat="1" ht="18.75">
      <c r="A17" s="18"/>
      <c r="B17" s="18"/>
      <c r="C17" s="18"/>
      <c r="D17" s="18"/>
      <c r="E17" s="18"/>
      <c r="F17" s="18"/>
      <c r="G17" s="18"/>
      <c r="H17" s="18"/>
      <c r="I17" s="19"/>
      <c r="J17" s="19"/>
      <c r="K17" s="19"/>
      <c r="L17" s="19"/>
    </row>
    <row r="18" spans="1:21" s="58" customFormat="1">
      <c r="B18" s="43" t="s">
        <v>43</v>
      </c>
      <c r="C18" s="43"/>
      <c r="D18" s="43"/>
      <c r="E18" s="59"/>
      <c r="F18" s="35" t="s">
        <v>2</v>
      </c>
      <c r="G18" s="37"/>
      <c r="H18" s="36"/>
      <c r="I18" s="36"/>
      <c r="J18" s="36"/>
      <c r="L18" s="4"/>
      <c r="M18" s="4"/>
      <c r="N18" s="4"/>
      <c r="O18" s="4"/>
      <c r="P18" s="4"/>
      <c r="Q18" s="4"/>
      <c r="R18" s="5"/>
      <c r="S18" s="5"/>
      <c r="T18" s="60"/>
      <c r="U18" s="5"/>
    </row>
    <row r="19" spans="1:21" s="8" customFormat="1">
      <c r="E19" s="20"/>
    </row>
    <row r="20" spans="1:21" s="58" customFormat="1">
      <c r="B20" s="3" t="s">
        <v>29</v>
      </c>
      <c r="C20" s="3"/>
      <c r="D20" s="3"/>
      <c r="E20" s="59"/>
      <c r="F20" s="35" t="s">
        <v>2</v>
      </c>
      <c r="G20" s="38"/>
      <c r="H20" s="36"/>
      <c r="I20" s="36"/>
      <c r="J20" s="36"/>
      <c r="L20" s="4"/>
      <c r="M20" s="4"/>
      <c r="N20" s="4"/>
      <c r="O20" s="4"/>
      <c r="P20" s="4"/>
      <c r="Q20" s="4"/>
      <c r="R20" s="5"/>
      <c r="S20" s="5"/>
      <c r="T20" s="1"/>
      <c r="U20" s="5"/>
    </row>
    <row r="21" spans="1:21" s="8" customFormat="1">
      <c r="E21" s="20"/>
    </row>
    <row r="22" spans="1:21" s="58" customFormat="1">
      <c r="B22" s="3" t="s">
        <v>1</v>
      </c>
      <c r="C22" s="3"/>
      <c r="D22" s="3"/>
      <c r="E22" s="59"/>
      <c r="F22" s="35" t="s">
        <v>2</v>
      </c>
      <c r="G22" s="38"/>
      <c r="H22" s="36"/>
      <c r="I22" s="36"/>
      <c r="J22" s="36"/>
      <c r="L22" s="4"/>
      <c r="M22" s="4"/>
      <c r="N22" s="4"/>
      <c r="O22" s="4"/>
      <c r="P22" s="4"/>
      <c r="Q22" s="4"/>
      <c r="R22" s="5"/>
      <c r="S22" s="5"/>
      <c r="T22" s="1"/>
      <c r="U22" s="5"/>
    </row>
    <row r="23" spans="1:21" s="8" customFormat="1">
      <c r="E23" s="20"/>
    </row>
    <row r="24" spans="1:21" s="58" customFormat="1" ht="12.75">
      <c r="B24" s="94" t="s">
        <v>27</v>
      </c>
      <c r="C24" s="94"/>
      <c r="D24" s="94"/>
      <c r="E24" s="32"/>
      <c r="F24" s="32"/>
      <c r="G24" s="31"/>
      <c r="H24" s="31"/>
      <c r="I24" s="31"/>
      <c r="J24" s="31"/>
    </row>
    <row r="25" spans="1:21" s="8" customFormat="1">
      <c r="B25" s="21"/>
      <c r="C25" s="21"/>
      <c r="D25" s="21"/>
      <c r="E25" s="22"/>
      <c r="F25" s="21"/>
      <c r="K25" s="2"/>
    </row>
    <row r="26" spans="1:21">
      <c r="B26" s="8"/>
      <c r="C26" s="8"/>
      <c r="D26" s="8"/>
      <c r="E26" s="8"/>
      <c r="F26" s="8"/>
    </row>
    <row r="27" spans="1:21">
      <c r="B27" s="8"/>
      <c r="C27" s="8"/>
      <c r="D27" s="8"/>
      <c r="E27" s="8"/>
      <c r="F27" s="8"/>
    </row>
    <row r="28" spans="1:21">
      <c r="B28" s="8"/>
      <c r="C28" s="8"/>
      <c r="D28" s="8"/>
      <c r="E28" s="8"/>
      <c r="F28" s="8"/>
    </row>
  </sheetData>
  <customSheetViews>
    <customSheetView guid="{4D7C4035-EE92-4080-AC97-8A8711BF9A10}" scale="70" fitToPage="1" state="hidden">
      <selection activeCell="H20" sqref="H20"/>
      <pageMargins left="0.59055118110236227" right="0.31496062992125984" top="0.31496062992125984" bottom="0.31496062992125984" header="0.15748031496062992" footer="0.15748031496062992"/>
      <pageSetup paperSize="9" scale="52" fitToHeight="4" orientation="landscape" r:id="rId1"/>
      <headerFooter alignWithMargins="0"/>
    </customSheetView>
  </customSheetViews>
  <mergeCells count="3">
    <mergeCell ref="A15:G15"/>
    <mergeCell ref="A16:G16"/>
    <mergeCell ref="K2:L2"/>
  </mergeCells>
  <phoneticPr fontId="15" type="noConversion"/>
  <pageMargins left="0.59055118110236227" right="0.31496062992125984" top="0.31496062992125984" bottom="0.31496062992125984" header="0.15748031496062992" footer="0.15748031496062992"/>
  <pageSetup paperSize="9" scale="52" fitToHeight="4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4"/>
  <sheetViews>
    <sheetView zoomScale="70" zoomScaleNormal="70" workbookViewId="0">
      <selection activeCell="D8" sqref="D8"/>
    </sheetView>
  </sheetViews>
  <sheetFormatPr defaultColWidth="9.140625" defaultRowHeight="15.75"/>
  <cols>
    <col min="1" max="1" width="10.85546875" style="6" customWidth="1"/>
    <col min="2" max="3" width="32.28515625" style="6" customWidth="1"/>
    <col min="4" max="4" width="18.42578125" style="6" customWidth="1"/>
    <col min="5" max="5" width="32" style="6" customWidth="1"/>
    <col min="6" max="6" width="21.140625" style="6" customWidth="1"/>
    <col min="7" max="7" width="31.85546875" style="6" customWidth="1"/>
    <col min="8" max="8" width="20.28515625" style="6" customWidth="1"/>
    <col min="9" max="10" width="15.28515625" style="6" customWidth="1"/>
    <col min="11" max="11" width="17.42578125" style="6" customWidth="1"/>
    <col min="12" max="13" width="19" style="6" customWidth="1"/>
    <col min="14" max="14" width="9.28515625" style="6" bestFit="1" customWidth="1"/>
    <col min="15" max="16384" width="9.140625" style="6"/>
  </cols>
  <sheetData>
    <row r="1" spans="1:13" s="8" customFormat="1">
      <c r="B1" s="44" t="s">
        <v>42</v>
      </c>
      <c r="C1" s="44"/>
      <c r="E1" s="46"/>
      <c r="F1" s="46"/>
      <c r="G1" s="44" t="s">
        <v>28</v>
      </c>
      <c r="H1" s="47"/>
      <c r="I1" s="184" t="s">
        <v>93</v>
      </c>
      <c r="J1" s="184"/>
      <c r="K1" s="185"/>
      <c r="L1" s="185"/>
    </row>
    <row r="2" spans="1:13" s="8" customFormat="1">
      <c r="B2" s="44" t="s">
        <v>1</v>
      </c>
      <c r="C2" s="44"/>
      <c r="E2" s="46"/>
      <c r="F2" s="46"/>
      <c r="G2" s="44" t="s">
        <v>50</v>
      </c>
      <c r="H2" s="47"/>
      <c r="K2" s="183" t="s">
        <v>105</v>
      </c>
      <c r="L2" s="183"/>
    </row>
    <row r="3" spans="1:13" s="8" customFormat="1">
      <c r="B3" s="45"/>
      <c r="C3" s="45"/>
      <c r="E3" s="47"/>
      <c r="F3" s="47"/>
      <c r="G3" s="45" t="s">
        <v>41</v>
      </c>
      <c r="H3" s="47"/>
      <c r="I3" s="47"/>
      <c r="J3" s="47"/>
    </row>
    <row r="4" spans="1:13" s="8" customFormat="1">
      <c r="B4" s="45" t="s">
        <v>51</v>
      </c>
      <c r="C4" s="45"/>
      <c r="E4" s="47"/>
      <c r="F4" s="47"/>
      <c r="G4" s="45" t="s">
        <v>51</v>
      </c>
      <c r="H4" s="47"/>
      <c r="I4" s="47"/>
      <c r="J4" s="47"/>
    </row>
    <row r="5" spans="1:13" s="8" customFormat="1"/>
    <row r="6" spans="1:13" s="8" customFormat="1">
      <c r="E6" s="50" t="s">
        <v>113</v>
      </c>
    </row>
    <row r="7" spans="1:13" s="8" customFormat="1"/>
    <row r="8" spans="1:13" s="8" customFormat="1">
      <c r="D8" s="9" t="s">
        <v>102</v>
      </c>
    </row>
    <row r="9" spans="1:13" s="8" customFormat="1">
      <c r="L9" s="23" t="s">
        <v>97</v>
      </c>
    </row>
    <row r="10" spans="1:13" s="8" customFormat="1"/>
    <row r="11" spans="1:13" s="8" customFormat="1" ht="94.5">
      <c r="A11" s="41" t="s">
        <v>74</v>
      </c>
      <c r="B11" s="51" t="s">
        <v>67</v>
      </c>
      <c r="C11" s="51" t="s">
        <v>3</v>
      </c>
      <c r="D11" s="51" t="s">
        <v>111</v>
      </c>
      <c r="E11" s="51" t="s">
        <v>60</v>
      </c>
      <c r="F11" s="51" t="s">
        <v>4</v>
      </c>
      <c r="G11" s="51" t="s">
        <v>5</v>
      </c>
      <c r="H11" s="51" t="s">
        <v>106</v>
      </c>
      <c r="I11" s="51" t="s">
        <v>6</v>
      </c>
      <c r="J11" s="51" t="s">
        <v>73</v>
      </c>
      <c r="K11" s="51" t="s">
        <v>7</v>
      </c>
      <c r="L11" s="51" t="s">
        <v>9</v>
      </c>
      <c r="M11" s="61"/>
    </row>
    <row r="12" spans="1:13" s="8" customFormat="1">
      <c r="A12" s="41">
        <v>1</v>
      </c>
      <c r="B12" s="51">
        <v>2</v>
      </c>
      <c r="C12" s="51">
        <v>3</v>
      </c>
      <c r="D12" s="51">
        <v>4</v>
      </c>
      <c r="E12" s="51">
        <v>5</v>
      </c>
      <c r="F12" s="51">
        <v>6</v>
      </c>
      <c r="G12" s="51">
        <v>7</v>
      </c>
      <c r="H12" s="51">
        <v>8</v>
      </c>
      <c r="I12" s="51">
        <v>9</v>
      </c>
      <c r="J12" s="51">
        <v>10</v>
      </c>
      <c r="K12" s="51">
        <v>11</v>
      </c>
      <c r="L12" s="51">
        <v>12</v>
      </c>
      <c r="M12" s="61"/>
    </row>
    <row r="13" spans="1:13" s="8" customFormat="1" ht="63">
      <c r="A13" s="75" t="s">
        <v>75</v>
      </c>
      <c r="B13" s="76" t="s">
        <v>45</v>
      </c>
      <c r="C13" s="76"/>
      <c r="D13" s="48"/>
      <c r="E13" s="48"/>
      <c r="F13" s="48"/>
      <c r="G13" s="48"/>
      <c r="H13" s="48"/>
      <c r="I13" s="48"/>
      <c r="J13" s="48"/>
      <c r="K13" s="48"/>
      <c r="L13" s="48"/>
      <c r="M13" s="63"/>
    </row>
    <row r="14" spans="1:13" s="8" customFormat="1" ht="31.5">
      <c r="A14" s="49" t="s">
        <v>48</v>
      </c>
      <c r="B14" s="77" t="s">
        <v>33</v>
      </c>
      <c r="C14" s="77"/>
      <c r="D14" s="34"/>
      <c r="E14" s="30"/>
      <c r="F14" s="16"/>
      <c r="G14" s="17"/>
      <c r="H14" s="14"/>
      <c r="I14" s="14"/>
      <c r="J14" s="14"/>
      <c r="K14" s="15"/>
      <c r="L14" s="15"/>
      <c r="M14" s="63"/>
    </row>
    <row r="15" spans="1:13" s="8" customFormat="1" ht="18.75">
      <c r="A15" s="49" t="s">
        <v>68</v>
      </c>
      <c r="B15" s="77"/>
      <c r="C15" s="77"/>
      <c r="D15" s="34"/>
      <c r="E15" s="30"/>
      <c r="F15" s="16"/>
      <c r="G15" s="17"/>
      <c r="H15" s="14"/>
      <c r="I15" s="14"/>
      <c r="J15" s="14"/>
      <c r="K15" s="15"/>
      <c r="L15" s="15"/>
      <c r="M15" s="63"/>
    </row>
    <row r="16" spans="1:13" s="8" customFormat="1" ht="47.25">
      <c r="A16" s="49" t="s">
        <v>49</v>
      </c>
      <c r="B16" s="77" t="s">
        <v>34</v>
      </c>
      <c r="C16" s="77"/>
      <c r="D16" s="34"/>
      <c r="E16" s="30"/>
      <c r="F16" s="16"/>
      <c r="G16" s="17"/>
      <c r="H16" s="14"/>
      <c r="I16" s="14"/>
      <c r="J16" s="14"/>
      <c r="K16" s="15"/>
      <c r="L16" s="15"/>
      <c r="M16" s="63"/>
    </row>
    <row r="17" spans="1:21" s="8" customFormat="1" ht="18.75">
      <c r="A17" s="49" t="s">
        <v>69</v>
      </c>
      <c r="B17" s="77"/>
      <c r="C17" s="77"/>
      <c r="D17" s="34"/>
      <c r="E17" s="30"/>
      <c r="F17" s="16"/>
      <c r="G17" s="17"/>
      <c r="H17" s="14"/>
      <c r="I17" s="14"/>
      <c r="J17" s="14"/>
      <c r="K17" s="15"/>
      <c r="L17" s="15"/>
      <c r="M17" s="63"/>
    </row>
    <row r="18" spans="1:21" s="8" customFormat="1" ht="63">
      <c r="A18" s="75" t="s">
        <v>76</v>
      </c>
      <c r="B18" s="76" t="s">
        <v>46</v>
      </c>
      <c r="C18" s="76"/>
      <c r="D18" s="48"/>
      <c r="E18" s="48"/>
      <c r="F18" s="48"/>
      <c r="G18" s="48"/>
      <c r="H18" s="48"/>
      <c r="I18" s="48"/>
      <c r="J18" s="48"/>
      <c r="K18" s="48"/>
      <c r="L18" s="48"/>
      <c r="M18" s="63"/>
    </row>
    <row r="19" spans="1:21" s="8" customFormat="1" ht="18.75">
      <c r="A19" s="49" t="s">
        <v>52</v>
      </c>
      <c r="B19" s="77" t="s">
        <v>35</v>
      </c>
      <c r="C19" s="77"/>
      <c r="D19" s="34"/>
      <c r="E19" s="30"/>
      <c r="F19" s="16"/>
      <c r="G19" s="17"/>
      <c r="H19" s="14"/>
      <c r="I19" s="14"/>
      <c r="J19" s="14"/>
      <c r="K19" s="15"/>
      <c r="L19" s="15"/>
      <c r="M19" s="63"/>
    </row>
    <row r="20" spans="1:21" s="8" customFormat="1" ht="18.75">
      <c r="A20" s="49" t="s">
        <v>70</v>
      </c>
      <c r="B20" s="40"/>
      <c r="C20" s="40"/>
      <c r="D20" s="34"/>
      <c r="E20" s="30"/>
      <c r="F20" s="16"/>
      <c r="G20" s="17"/>
      <c r="H20" s="14"/>
      <c r="I20" s="14"/>
      <c r="J20" s="14"/>
      <c r="K20" s="15"/>
      <c r="L20" s="15"/>
      <c r="M20" s="63"/>
    </row>
    <row r="21" spans="1:21" s="8" customFormat="1" ht="18.75">
      <c r="A21" s="49" t="s">
        <v>53</v>
      </c>
      <c r="B21" s="77" t="s">
        <v>36</v>
      </c>
      <c r="C21" s="77"/>
      <c r="D21" s="34"/>
      <c r="E21" s="30"/>
      <c r="F21" s="16"/>
      <c r="G21" s="17"/>
      <c r="H21" s="14"/>
      <c r="I21" s="14"/>
      <c r="J21" s="14"/>
      <c r="K21" s="15"/>
      <c r="L21" s="15"/>
      <c r="M21" s="63"/>
    </row>
    <row r="22" spans="1:21" s="8" customFormat="1" ht="18.75">
      <c r="A22" s="49" t="s">
        <v>71</v>
      </c>
      <c r="B22" s="40"/>
      <c r="C22" s="40"/>
      <c r="D22" s="34"/>
      <c r="E22" s="30"/>
      <c r="F22" s="16"/>
      <c r="G22" s="17"/>
      <c r="H22" s="14"/>
      <c r="I22" s="14"/>
      <c r="J22" s="14"/>
      <c r="K22" s="15"/>
      <c r="L22" s="15"/>
      <c r="M22" s="63"/>
    </row>
    <row r="23" spans="1:21" ht="18.75">
      <c r="A23" s="49" t="s">
        <v>54</v>
      </c>
      <c r="B23" s="77" t="s">
        <v>37</v>
      </c>
      <c r="C23" s="77"/>
      <c r="D23" s="34"/>
      <c r="E23" s="30"/>
      <c r="F23" s="16"/>
      <c r="G23" s="17"/>
      <c r="H23" s="14"/>
      <c r="I23" s="14"/>
      <c r="J23" s="14"/>
      <c r="K23" s="15"/>
      <c r="L23" s="15"/>
      <c r="M23" s="63"/>
    </row>
    <row r="24" spans="1:21" ht="18.75">
      <c r="A24" s="49"/>
      <c r="B24" s="40"/>
      <c r="C24" s="40"/>
      <c r="D24" s="34"/>
      <c r="E24" s="30"/>
      <c r="F24" s="16"/>
      <c r="G24" s="17"/>
      <c r="H24" s="14"/>
      <c r="I24" s="14"/>
      <c r="J24" s="14"/>
      <c r="K24" s="15"/>
      <c r="L24" s="15"/>
      <c r="M24" s="63"/>
    </row>
    <row r="25" spans="1:21" ht="18.75">
      <c r="A25" s="49" t="s">
        <v>55</v>
      </c>
      <c r="B25" s="77" t="s">
        <v>39</v>
      </c>
      <c r="C25" s="77"/>
      <c r="D25" s="34"/>
      <c r="E25" s="30"/>
      <c r="F25" s="16"/>
      <c r="G25" s="17"/>
      <c r="H25" s="14"/>
      <c r="I25" s="14"/>
      <c r="J25" s="14"/>
      <c r="K25" s="15"/>
      <c r="L25" s="15"/>
      <c r="M25" s="63"/>
    </row>
    <row r="26" spans="1:21" ht="18.75">
      <c r="A26" s="49"/>
      <c r="B26" s="40"/>
      <c r="C26" s="40"/>
      <c r="D26" s="34"/>
      <c r="E26" s="30"/>
      <c r="F26" s="16"/>
      <c r="G26" s="17"/>
      <c r="H26" s="14"/>
      <c r="I26" s="14"/>
      <c r="J26" s="14"/>
      <c r="K26" s="15"/>
      <c r="L26" s="15"/>
      <c r="M26" s="63"/>
    </row>
    <row r="27" spans="1:21" ht="18.75">
      <c r="A27" s="49" t="s">
        <v>56</v>
      </c>
      <c r="B27" s="77" t="s">
        <v>38</v>
      </c>
      <c r="C27" s="77"/>
      <c r="D27" s="34"/>
      <c r="E27" s="30"/>
      <c r="F27" s="16"/>
      <c r="G27" s="17"/>
      <c r="H27" s="14"/>
      <c r="I27" s="14"/>
      <c r="J27" s="14"/>
      <c r="K27" s="15"/>
      <c r="L27" s="15"/>
      <c r="M27" s="63"/>
    </row>
    <row r="28" spans="1:21" ht="18.75">
      <c r="A28" s="49"/>
      <c r="B28" s="77"/>
      <c r="C28" s="77"/>
      <c r="D28" s="34"/>
      <c r="E28" s="30"/>
      <c r="F28" s="16"/>
      <c r="G28" s="17"/>
      <c r="H28" s="14"/>
      <c r="I28" s="14"/>
      <c r="J28" s="14"/>
      <c r="K28" s="15"/>
      <c r="L28" s="15"/>
      <c r="M28" s="63"/>
    </row>
    <row r="29" spans="1:21" ht="31.5">
      <c r="A29" s="75" t="s">
        <v>77</v>
      </c>
      <c r="B29" s="76" t="s">
        <v>47</v>
      </c>
      <c r="C29" s="76"/>
      <c r="D29" s="48"/>
      <c r="E29" s="48"/>
      <c r="F29" s="48"/>
      <c r="G29" s="48"/>
      <c r="H29" s="48"/>
      <c r="I29" s="48"/>
      <c r="J29" s="48"/>
      <c r="K29" s="48"/>
      <c r="L29" s="48"/>
      <c r="M29" s="63"/>
    </row>
    <row r="30" spans="1:21" ht="18.75">
      <c r="A30" s="49" t="s">
        <v>57</v>
      </c>
      <c r="B30" s="77" t="s">
        <v>40</v>
      </c>
      <c r="C30" s="77"/>
      <c r="D30" s="34"/>
      <c r="E30" s="52"/>
      <c r="F30" s="53"/>
      <c r="G30" s="54"/>
      <c r="H30" s="55"/>
      <c r="I30" s="55"/>
      <c r="J30" s="55"/>
      <c r="K30" s="56"/>
      <c r="L30" s="56"/>
      <c r="M30" s="62"/>
    </row>
    <row r="31" spans="1:21" s="78" customFormat="1">
      <c r="A31" s="65"/>
      <c r="B31" s="66"/>
      <c r="C31" s="66"/>
      <c r="D31" s="67"/>
      <c r="E31" s="6"/>
      <c r="F31" s="6"/>
      <c r="G31" s="69"/>
      <c r="H31" s="70"/>
      <c r="I31" s="70"/>
      <c r="J31" s="70"/>
      <c r="L31" s="68"/>
      <c r="M31" s="68"/>
      <c r="N31" s="68"/>
      <c r="O31" s="68"/>
      <c r="P31" s="68"/>
      <c r="Q31" s="68"/>
      <c r="R31" s="71"/>
      <c r="S31" s="71"/>
      <c r="T31" s="79"/>
      <c r="U31" s="71"/>
    </row>
    <row r="32" spans="1:21" s="78" customFormat="1">
      <c r="A32" s="65"/>
      <c r="B32" s="43" t="s">
        <v>43</v>
      </c>
      <c r="C32" s="43"/>
      <c r="D32" s="43"/>
      <c r="E32" s="59"/>
      <c r="F32" s="35" t="s">
        <v>2</v>
      </c>
      <c r="G32" s="69"/>
      <c r="H32" s="70"/>
      <c r="I32" s="70"/>
      <c r="J32" s="70"/>
      <c r="L32" s="68"/>
      <c r="M32" s="68"/>
      <c r="N32" s="68"/>
      <c r="O32" s="68"/>
      <c r="P32" s="68"/>
      <c r="Q32" s="68"/>
      <c r="R32" s="71"/>
      <c r="S32" s="71"/>
      <c r="T32" s="79"/>
      <c r="U32" s="71"/>
    </row>
    <row r="33" spans="1:21" s="78" customFormat="1">
      <c r="A33" s="65"/>
      <c r="B33" s="8"/>
      <c r="C33" s="8"/>
      <c r="D33" s="8"/>
      <c r="E33" s="20"/>
      <c r="F33" s="8"/>
      <c r="G33" s="69"/>
      <c r="H33" s="70"/>
      <c r="I33" s="70"/>
      <c r="J33" s="70"/>
      <c r="L33" s="68"/>
      <c r="M33" s="68"/>
      <c r="N33" s="68"/>
      <c r="O33" s="68"/>
      <c r="P33" s="68"/>
      <c r="Q33" s="68"/>
      <c r="R33" s="71"/>
      <c r="S33" s="71"/>
      <c r="T33" s="79"/>
      <c r="U33" s="71"/>
    </row>
    <row r="34" spans="1:21" s="78" customFormat="1">
      <c r="A34" s="65"/>
      <c r="B34" s="3" t="s">
        <v>29</v>
      </c>
      <c r="C34" s="3"/>
      <c r="D34" s="3"/>
      <c r="E34" s="59"/>
      <c r="F34" s="35" t="s">
        <v>2</v>
      </c>
      <c r="G34" s="69"/>
      <c r="H34" s="70"/>
      <c r="I34" s="70"/>
      <c r="J34" s="70"/>
      <c r="L34" s="68"/>
      <c r="M34" s="68"/>
      <c r="N34" s="68"/>
      <c r="O34" s="68"/>
      <c r="P34" s="68"/>
      <c r="Q34" s="68"/>
      <c r="R34" s="71"/>
      <c r="S34" s="71"/>
      <c r="T34" s="79"/>
      <c r="U34" s="71"/>
    </row>
    <row r="35" spans="1:21" s="58" customFormat="1">
      <c r="B35" s="8"/>
      <c r="C35" s="8"/>
      <c r="D35" s="8"/>
      <c r="E35" s="20"/>
      <c r="F35" s="8"/>
      <c r="G35" s="38"/>
      <c r="H35" s="36"/>
      <c r="I35" s="36"/>
      <c r="J35" s="36"/>
      <c r="L35" s="4"/>
      <c r="M35" s="4"/>
      <c r="N35" s="4"/>
      <c r="O35" s="4"/>
      <c r="P35" s="4"/>
      <c r="Q35" s="4"/>
      <c r="R35" s="5"/>
      <c r="S35" s="5"/>
      <c r="T35" s="1"/>
      <c r="U35" s="5"/>
    </row>
    <row r="36" spans="1:21" s="8" customFormat="1">
      <c r="B36" s="3" t="s">
        <v>1</v>
      </c>
      <c r="C36" s="3"/>
      <c r="D36" s="3"/>
      <c r="E36" s="59"/>
      <c r="F36" s="35" t="s">
        <v>2</v>
      </c>
    </row>
    <row r="37" spans="1:21" s="8" customFormat="1">
      <c r="E37" s="20"/>
    </row>
    <row r="38" spans="1:21" s="58" customFormat="1">
      <c r="B38" s="94" t="s">
        <v>27</v>
      </c>
      <c r="C38" s="94"/>
      <c r="D38" s="94"/>
      <c r="E38" s="32"/>
      <c r="F38" s="32"/>
      <c r="G38" s="38"/>
      <c r="H38" s="36"/>
      <c r="I38" s="36"/>
      <c r="J38" s="36"/>
      <c r="L38" s="4"/>
      <c r="M38" s="4"/>
      <c r="N38" s="4"/>
      <c r="O38" s="4"/>
      <c r="P38" s="4"/>
      <c r="Q38" s="4"/>
      <c r="R38" s="5"/>
      <c r="S38" s="5"/>
      <c r="T38" s="1"/>
      <c r="U38" s="5"/>
    </row>
    <row r="39" spans="1:21" s="8" customFormat="1"/>
    <row r="40" spans="1:21" s="8" customFormat="1"/>
    <row r="41" spans="1:21" s="8" customFormat="1"/>
    <row r="42" spans="1:21" s="8" customFormat="1"/>
    <row r="43" spans="1:21" s="8" customFormat="1"/>
    <row r="44" spans="1:21">
      <c r="B44" s="8"/>
      <c r="C44" s="8"/>
      <c r="D44" s="8"/>
      <c r="E44" s="8"/>
      <c r="F44" s="8"/>
    </row>
  </sheetData>
  <customSheetViews>
    <customSheetView guid="{4D7C4035-EE92-4080-AC97-8A8711BF9A10}" scale="70" fitToPage="1" state="hidden">
      <selection activeCell="D8" sqref="D8"/>
      <pageMargins left="0.70866141732283472" right="0.70866141732283472" top="0.74803149606299213" bottom="0.74803149606299213" header="0.31496062992125984" footer="0.31496062992125984"/>
      <pageSetup paperSize="9" scale="46" orientation="landscape" r:id="rId1"/>
    </customSheetView>
  </customSheetViews>
  <mergeCells count="2">
    <mergeCell ref="I1:L1"/>
    <mergeCell ref="K2:L2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46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1"/>
  <sheetViews>
    <sheetView zoomScale="70" zoomScaleNormal="70" workbookViewId="0">
      <selection activeCell="D8" sqref="D8"/>
    </sheetView>
  </sheetViews>
  <sheetFormatPr defaultColWidth="9.140625" defaultRowHeight="15.75"/>
  <cols>
    <col min="1" max="1" width="10.85546875" style="6" customWidth="1"/>
    <col min="2" max="3" width="32.28515625" style="6" customWidth="1"/>
    <col min="4" max="4" width="18.42578125" style="6" customWidth="1"/>
    <col min="5" max="5" width="32" style="6" customWidth="1"/>
    <col min="6" max="6" width="21.140625" style="6" customWidth="1"/>
    <col min="7" max="7" width="31.85546875" style="6" customWidth="1"/>
    <col min="8" max="8" width="20.28515625" style="6" customWidth="1"/>
    <col min="9" max="10" width="15.28515625" style="6" customWidth="1"/>
    <col min="11" max="11" width="17.42578125" style="6" customWidth="1"/>
    <col min="12" max="13" width="19" style="6" customWidth="1"/>
    <col min="14" max="14" width="9.28515625" style="6" bestFit="1" customWidth="1"/>
    <col min="15" max="16384" width="9.140625" style="6"/>
  </cols>
  <sheetData>
    <row r="1" spans="1:12">
      <c r="B1" s="7"/>
      <c r="C1" s="7"/>
      <c r="D1" s="7"/>
      <c r="G1" s="7"/>
      <c r="H1" s="7"/>
      <c r="I1" s="64" t="s">
        <v>94</v>
      </c>
      <c r="J1" s="64"/>
    </row>
    <row r="2" spans="1:12">
      <c r="B2" s="7"/>
      <c r="C2" s="7"/>
      <c r="D2" s="7"/>
      <c r="G2" s="7"/>
      <c r="H2" s="7"/>
      <c r="K2" s="183" t="s">
        <v>105</v>
      </c>
      <c r="L2" s="183"/>
    </row>
    <row r="3" spans="1:12">
      <c r="B3" s="7"/>
      <c r="C3" s="7"/>
      <c r="D3" s="7"/>
      <c r="G3" s="7"/>
      <c r="H3" s="7"/>
      <c r="I3" s="2"/>
      <c r="J3" s="2"/>
    </row>
    <row r="4" spans="1:12">
      <c r="B4" s="7"/>
      <c r="C4" s="7"/>
      <c r="D4" s="7"/>
      <c r="G4" s="7"/>
      <c r="H4" s="7"/>
      <c r="I4" s="2"/>
      <c r="J4" s="2"/>
    </row>
    <row r="5" spans="1:12">
      <c r="B5" s="7"/>
      <c r="C5" s="7"/>
      <c r="D5" s="7"/>
      <c r="G5" s="7"/>
      <c r="H5" s="7"/>
      <c r="I5" s="2"/>
      <c r="J5" s="2"/>
      <c r="K5" s="45"/>
    </row>
    <row r="6" spans="1:12">
      <c r="B6" s="7"/>
      <c r="C6" s="7"/>
      <c r="D6" s="7"/>
      <c r="E6" s="50" t="s">
        <v>113</v>
      </c>
      <c r="G6" s="7"/>
      <c r="H6" s="7"/>
      <c r="I6" s="2"/>
      <c r="J6" s="2"/>
      <c r="K6" s="45"/>
    </row>
    <row r="7" spans="1:12">
      <c r="B7" s="7"/>
      <c r="C7" s="7"/>
      <c r="D7" s="7"/>
      <c r="G7" s="7"/>
      <c r="H7" s="7"/>
      <c r="I7" s="2"/>
      <c r="J7" s="2"/>
      <c r="K7" s="45"/>
    </row>
    <row r="8" spans="1:12" s="8" customFormat="1">
      <c r="D8" s="9" t="s">
        <v>103</v>
      </c>
      <c r="E8" s="9"/>
      <c r="F8" s="10"/>
      <c r="G8" s="10"/>
      <c r="H8" s="10"/>
      <c r="L8" s="23" t="s">
        <v>95</v>
      </c>
    </row>
    <row r="9" spans="1:12" s="8" customFormat="1">
      <c r="B9" s="11"/>
      <c r="C9" s="11"/>
      <c r="D9" s="11"/>
      <c r="E9" s="11"/>
      <c r="F9" s="11"/>
      <c r="G9" s="11"/>
      <c r="H9" s="11"/>
      <c r="I9" s="11"/>
      <c r="J9" s="9"/>
      <c r="K9" s="9"/>
      <c r="L9" s="12"/>
    </row>
    <row r="10" spans="1:12" s="8" customFormat="1" ht="78.75">
      <c r="A10" s="41" t="s">
        <v>59</v>
      </c>
      <c r="B10" s="51" t="s">
        <v>30</v>
      </c>
      <c r="C10" s="51" t="s">
        <v>110</v>
      </c>
      <c r="D10" s="51" t="s">
        <v>3</v>
      </c>
      <c r="E10" s="51" t="s">
        <v>60</v>
      </c>
      <c r="F10" s="51" t="s">
        <v>4</v>
      </c>
      <c r="G10" s="51" t="s">
        <v>5</v>
      </c>
      <c r="H10" s="81" t="s">
        <v>58</v>
      </c>
      <c r="I10" s="51" t="s">
        <v>6</v>
      </c>
      <c r="J10" s="51" t="s">
        <v>73</v>
      </c>
      <c r="K10" s="51" t="s">
        <v>7</v>
      </c>
      <c r="L10" s="51" t="s">
        <v>9</v>
      </c>
    </row>
    <row r="11" spans="1:12" s="8" customFormat="1">
      <c r="A11" s="41">
        <v>1</v>
      </c>
      <c r="B11" s="51">
        <v>2</v>
      </c>
      <c r="C11" s="51">
        <v>3</v>
      </c>
      <c r="D11" s="51">
        <v>4</v>
      </c>
      <c r="E11" s="51">
        <v>5</v>
      </c>
      <c r="F11" s="51">
        <v>6</v>
      </c>
      <c r="G11" s="51">
        <v>7</v>
      </c>
      <c r="H11" s="51">
        <v>8</v>
      </c>
      <c r="I11" s="51">
        <v>9</v>
      </c>
      <c r="J11" s="51">
        <v>10</v>
      </c>
      <c r="K11" s="51">
        <v>11</v>
      </c>
      <c r="L11" s="51">
        <v>12</v>
      </c>
    </row>
    <row r="12" spans="1:12" s="8" customFormat="1" ht="76.5" customHeight="1">
      <c r="A12" s="13" t="s">
        <v>64</v>
      </c>
      <c r="B12" s="30"/>
      <c r="C12" s="30"/>
      <c r="D12" s="13" t="s">
        <v>61</v>
      </c>
      <c r="E12" s="16"/>
      <c r="F12" s="17"/>
      <c r="G12" s="14"/>
      <c r="H12" s="14"/>
      <c r="I12" s="15"/>
      <c r="J12" s="15"/>
      <c r="K12" s="15"/>
      <c r="L12" s="15"/>
    </row>
    <row r="13" spans="1:12" s="8" customFormat="1" ht="76.5" customHeight="1">
      <c r="A13" s="13" t="s">
        <v>65</v>
      </c>
      <c r="B13" s="30"/>
      <c r="C13" s="30"/>
      <c r="D13" s="13" t="s">
        <v>62</v>
      </c>
      <c r="E13" s="16"/>
      <c r="F13" s="17"/>
      <c r="G13" s="14"/>
      <c r="H13" s="14"/>
      <c r="I13" s="15"/>
      <c r="J13" s="15"/>
      <c r="K13" s="15"/>
      <c r="L13" s="15"/>
    </row>
    <row r="14" spans="1:12" s="8" customFormat="1" ht="76.5" customHeight="1">
      <c r="A14" s="13" t="s">
        <v>66</v>
      </c>
      <c r="B14" s="30"/>
      <c r="C14" s="30"/>
      <c r="D14" s="13" t="s">
        <v>63</v>
      </c>
      <c r="E14" s="16"/>
      <c r="F14" s="17"/>
      <c r="G14" s="14"/>
      <c r="H14" s="14"/>
      <c r="I14" s="15"/>
      <c r="J14" s="15"/>
      <c r="K14" s="15"/>
      <c r="L14" s="15"/>
    </row>
    <row r="15" spans="1:12" s="8" customFormat="1" ht="17.25" customHeight="1">
      <c r="A15" s="177" t="s">
        <v>8</v>
      </c>
      <c r="B15" s="178"/>
      <c r="C15" s="178"/>
      <c r="D15" s="178"/>
      <c r="E15" s="178"/>
      <c r="F15" s="178"/>
      <c r="G15" s="179"/>
      <c r="H15" s="57"/>
      <c r="I15" s="56"/>
      <c r="J15" s="56"/>
      <c r="K15" s="56"/>
      <c r="L15" s="56"/>
    </row>
    <row r="16" spans="1:12" s="8" customFormat="1" ht="18.75">
      <c r="A16" s="180" t="s">
        <v>44</v>
      </c>
      <c r="B16" s="181"/>
      <c r="C16" s="181"/>
      <c r="D16" s="181"/>
      <c r="E16" s="181"/>
      <c r="F16" s="181"/>
      <c r="G16" s="182"/>
      <c r="H16" s="57"/>
      <c r="I16" s="56"/>
      <c r="J16" s="56"/>
      <c r="K16" s="56"/>
      <c r="L16" s="56"/>
    </row>
    <row r="17" spans="1:21" s="8" customFormat="1" ht="18.75">
      <c r="A17" s="18"/>
      <c r="B17" s="18"/>
      <c r="C17" s="18"/>
      <c r="D17" s="18"/>
      <c r="E17" s="18"/>
      <c r="F17" s="18"/>
      <c r="G17" s="18"/>
      <c r="H17" s="18"/>
      <c r="I17" s="19"/>
      <c r="J17" s="19"/>
      <c r="K17" s="19"/>
      <c r="L17" s="19"/>
    </row>
    <row r="18" spans="1:21" s="58" customFormat="1">
      <c r="B18" s="43" t="s">
        <v>43</v>
      </c>
      <c r="C18" s="43"/>
      <c r="D18" s="43"/>
      <c r="E18" s="59"/>
      <c r="F18" s="35" t="s">
        <v>2</v>
      </c>
      <c r="G18" s="37"/>
      <c r="H18" s="36"/>
      <c r="I18" s="36"/>
      <c r="J18" s="36"/>
      <c r="L18" s="4"/>
      <c r="M18" s="4"/>
      <c r="N18" s="4"/>
      <c r="O18" s="4"/>
      <c r="P18" s="4"/>
      <c r="Q18" s="4"/>
      <c r="R18" s="5"/>
      <c r="S18" s="5"/>
      <c r="T18" s="60"/>
      <c r="U18" s="5"/>
    </row>
    <row r="19" spans="1:21" s="8" customFormat="1">
      <c r="E19" s="20"/>
    </row>
    <row r="20" spans="1:21" s="58" customFormat="1">
      <c r="B20" s="3" t="s">
        <v>29</v>
      </c>
      <c r="C20" s="3"/>
      <c r="D20" s="3"/>
      <c r="E20" s="59"/>
      <c r="F20" s="35" t="s">
        <v>2</v>
      </c>
      <c r="G20" s="38"/>
      <c r="H20" s="36"/>
      <c r="I20" s="36"/>
      <c r="J20" s="36"/>
      <c r="L20" s="4"/>
      <c r="M20" s="4"/>
      <c r="N20" s="4"/>
      <c r="O20" s="4"/>
      <c r="P20" s="4"/>
      <c r="Q20" s="4"/>
      <c r="R20" s="5"/>
      <c r="S20" s="5"/>
      <c r="T20" s="1"/>
      <c r="U20" s="5"/>
    </row>
    <row r="21" spans="1:21" s="8" customFormat="1">
      <c r="E21" s="20"/>
    </row>
    <row r="22" spans="1:21" s="58" customFormat="1">
      <c r="B22" s="3" t="s">
        <v>1</v>
      </c>
      <c r="C22" s="3"/>
      <c r="D22" s="3"/>
      <c r="E22" s="59"/>
      <c r="F22" s="35" t="s">
        <v>2</v>
      </c>
      <c r="G22" s="38"/>
      <c r="H22" s="36"/>
      <c r="I22" s="36"/>
      <c r="J22" s="36"/>
      <c r="L22" s="4"/>
      <c r="M22" s="4"/>
      <c r="N22" s="4"/>
      <c r="O22" s="4"/>
      <c r="P22" s="4"/>
      <c r="Q22" s="4"/>
      <c r="R22" s="5"/>
      <c r="S22" s="5"/>
      <c r="T22" s="1"/>
      <c r="U22" s="5"/>
    </row>
    <row r="23" spans="1:21" s="8" customFormat="1">
      <c r="E23" s="20"/>
    </row>
    <row r="24" spans="1:21" s="58" customFormat="1" ht="12.75">
      <c r="B24" s="94" t="s">
        <v>27</v>
      </c>
      <c r="C24" s="94"/>
      <c r="D24" s="94"/>
      <c r="E24" s="32"/>
      <c r="F24" s="32"/>
      <c r="G24" s="31"/>
      <c r="H24" s="31"/>
      <c r="I24" s="31"/>
      <c r="J24" s="31"/>
    </row>
    <row r="25" spans="1:21" s="8" customFormat="1">
      <c r="B25" s="21"/>
      <c r="C25" s="21"/>
      <c r="D25" s="21"/>
      <c r="E25" s="22"/>
      <c r="F25" s="21"/>
      <c r="K25" s="2"/>
    </row>
    <row r="26" spans="1:21" s="8" customFormat="1">
      <c r="B26" s="21"/>
      <c r="C26" s="21"/>
      <c r="D26" s="21"/>
      <c r="E26" s="22"/>
      <c r="F26" s="21"/>
      <c r="K26" s="2"/>
    </row>
    <row r="27" spans="1:21" s="8" customFormat="1">
      <c r="B27" s="21"/>
      <c r="C27" s="21"/>
      <c r="D27" s="21"/>
      <c r="E27" s="22"/>
      <c r="F27" s="21"/>
      <c r="K27" s="2"/>
    </row>
    <row r="28" spans="1:21" s="8" customFormat="1">
      <c r="B28" s="21"/>
      <c r="C28" s="21"/>
      <c r="D28" s="21"/>
      <c r="E28" s="22"/>
      <c r="F28" s="21"/>
      <c r="K28" s="2"/>
    </row>
    <row r="29" spans="1:21" s="8" customFormat="1">
      <c r="B29" s="21"/>
      <c r="C29" s="21"/>
      <c r="D29" s="21"/>
      <c r="E29" s="22"/>
      <c r="F29" s="21"/>
      <c r="K29" s="2"/>
    </row>
    <row r="30" spans="1:21" s="8" customFormat="1">
      <c r="B30" s="21"/>
      <c r="C30" s="21"/>
      <c r="D30" s="21"/>
      <c r="E30" s="22"/>
      <c r="F30" s="21"/>
      <c r="K30" s="2"/>
    </row>
    <row r="31" spans="1:21" s="8" customFormat="1" ht="18" customHeight="1">
      <c r="A31" s="10"/>
      <c r="B31" s="72"/>
      <c r="C31" s="72"/>
      <c r="D31" s="72"/>
      <c r="E31" s="73"/>
      <c r="F31" s="72"/>
      <c r="G31" s="10"/>
      <c r="H31" s="10"/>
      <c r="I31" s="10"/>
      <c r="J31" s="10"/>
      <c r="K31" s="74"/>
      <c r="L31" s="10"/>
    </row>
  </sheetData>
  <customSheetViews>
    <customSheetView guid="{4D7C4035-EE92-4080-AC97-8A8711BF9A10}" scale="70" fitToPage="1" state="hidden">
      <selection activeCell="D8" sqref="D8"/>
      <pageMargins left="0.70866141732283472" right="0.70866141732283472" top="0.74803149606299213" bottom="0.74803149606299213" header="0.31496062992125984" footer="0.31496062992125984"/>
      <pageSetup paperSize="9" scale="50" orientation="landscape" r:id="rId1"/>
    </customSheetView>
  </customSheetViews>
  <mergeCells count="3">
    <mergeCell ref="A15:G15"/>
    <mergeCell ref="A16:G16"/>
    <mergeCell ref="K2:L2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5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1"/>
  <sheetViews>
    <sheetView zoomScale="70" zoomScaleNormal="70" workbookViewId="0">
      <selection activeCell="D8" sqref="D8"/>
    </sheetView>
  </sheetViews>
  <sheetFormatPr defaultColWidth="9.140625" defaultRowHeight="15.75"/>
  <cols>
    <col min="1" max="1" width="10.85546875" style="6" customWidth="1"/>
    <col min="2" max="3" width="32.28515625" style="6" customWidth="1"/>
    <col min="4" max="4" width="18.42578125" style="6" customWidth="1"/>
    <col min="5" max="5" width="32" style="6" customWidth="1"/>
    <col min="6" max="6" width="21.140625" style="6" customWidth="1"/>
    <col min="7" max="7" width="31.85546875" style="6" customWidth="1"/>
    <col min="8" max="8" width="20.28515625" style="6" customWidth="1"/>
    <col min="9" max="10" width="15.28515625" style="6" customWidth="1"/>
    <col min="11" max="11" width="17.42578125" style="6" customWidth="1"/>
    <col min="12" max="13" width="19" style="6" customWidth="1"/>
    <col min="14" max="14" width="9.28515625" style="6" bestFit="1" customWidth="1"/>
    <col min="15" max="16384" width="9.140625" style="6"/>
  </cols>
  <sheetData>
    <row r="1" spans="1:13" s="8" customFormat="1">
      <c r="E1" s="46"/>
      <c r="F1" s="46"/>
      <c r="H1" s="47"/>
      <c r="I1" s="184" t="s">
        <v>99</v>
      </c>
      <c r="J1" s="184"/>
      <c r="K1" s="185"/>
      <c r="L1" s="185"/>
    </row>
    <row r="2" spans="1:13" s="8" customFormat="1">
      <c r="E2" s="46"/>
      <c r="F2" s="46"/>
      <c r="H2" s="47"/>
      <c r="K2" s="183" t="s">
        <v>105</v>
      </c>
      <c r="L2" s="183"/>
    </row>
    <row r="3" spans="1:13" s="8" customFormat="1">
      <c r="E3" s="47"/>
      <c r="F3" s="47"/>
      <c r="H3" s="47"/>
      <c r="I3" s="47"/>
      <c r="J3" s="47"/>
    </row>
    <row r="4" spans="1:13" s="8" customFormat="1">
      <c r="E4" s="47"/>
      <c r="F4" s="47"/>
      <c r="H4" s="47"/>
      <c r="I4" s="47"/>
      <c r="J4" s="47"/>
    </row>
    <row r="5" spans="1:13" s="8" customFormat="1"/>
    <row r="6" spans="1:13" s="8" customFormat="1">
      <c r="E6" s="50" t="s">
        <v>113</v>
      </c>
    </row>
    <row r="7" spans="1:13" s="8" customFormat="1"/>
    <row r="8" spans="1:13" s="8" customFormat="1">
      <c r="D8" s="9" t="s">
        <v>104</v>
      </c>
    </row>
    <row r="9" spans="1:13" s="8" customFormat="1">
      <c r="L9" s="23" t="s">
        <v>98</v>
      </c>
    </row>
    <row r="10" spans="1:13" s="8" customFormat="1"/>
    <row r="11" spans="1:13" s="8" customFormat="1" ht="94.5">
      <c r="A11" s="41" t="s">
        <v>74</v>
      </c>
      <c r="B11" s="51" t="s">
        <v>67</v>
      </c>
      <c r="C11" s="51" t="s">
        <v>3</v>
      </c>
      <c r="D11" s="51" t="s">
        <v>111</v>
      </c>
      <c r="E11" s="51" t="s">
        <v>60</v>
      </c>
      <c r="F11" s="51" t="s">
        <v>4</v>
      </c>
      <c r="G11" s="51" t="s">
        <v>5</v>
      </c>
      <c r="H11" s="51" t="s">
        <v>106</v>
      </c>
      <c r="I11" s="51" t="s">
        <v>6</v>
      </c>
      <c r="J11" s="51" t="s">
        <v>73</v>
      </c>
      <c r="K11" s="51" t="s">
        <v>7</v>
      </c>
      <c r="L11" s="51" t="s">
        <v>9</v>
      </c>
      <c r="M11" s="61"/>
    </row>
    <row r="12" spans="1:13" s="8" customFormat="1">
      <c r="A12" s="41">
        <v>1</v>
      </c>
      <c r="B12" s="51">
        <v>2</v>
      </c>
      <c r="C12" s="51">
        <v>3</v>
      </c>
      <c r="D12" s="51">
        <v>4</v>
      </c>
      <c r="E12" s="51">
        <v>5</v>
      </c>
      <c r="F12" s="51">
        <v>6</v>
      </c>
      <c r="G12" s="51">
        <v>7</v>
      </c>
      <c r="H12" s="51">
        <v>8</v>
      </c>
      <c r="I12" s="51">
        <v>9</v>
      </c>
      <c r="J12" s="51">
        <v>10</v>
      </c>
      <c r="K12" s="51">
        <v>11</v>
      </c>
      <c r="L12" s="51">
        <v>12</v>
      </c>
      <c r="M12" s="61"/>
    </row>
    <row r="13" spans="1:13" s="8" customFormat="1" ht="63">
      <c r="A13" s="75" t="s">
        <v>75</v>
      </c>
      <c r="B13" s="76" t="s">
        <v>45</v>
      </c>
      <c r="C13" s="76"/>
      <c r="D13" s="48"/>
      <c r="E13" s="48"/>
      <c r="F13" s="48"/>
      <c r="G13" s="48"/>
      <c r="H13" s="48"/>
      <c r="I13" s="48"/>
      <c r="J13" s="48"/>
      <c r="K13" s="48"/>
      <c r="L13" s="48"/>
      <c r="M13" s="63"/>
    </row>
    <row r="14" spans="1:13" s="8" customFormat="1" ht="31.5">
      <c r="A14" s="49" t="s">
        <v>48</v>
      </c>
      <c r="B14" s="77" t="s">
        <v>33</v>
      </c>
      <c r="C14" s="77"/>
      <c r="D14" s="34"/>
      <c r="E14" s="30"/>
      <c r="F14" s="16"/>
      <c r="G14" s="17"/>
      <c r="H14" s="14"/>
      <c r="I14" s="14"/>
      <c r="J14" s="14"/>
      <c r="K14" s="15"/>
      <c r="L14" s="15"/>
      <c r="M14" s="63"/>
    </row>
    <row r="15" spans="1:13" s="8" customFormat="1" ht="18.75">
      <c r="A15" s="49" t="s">
        <v>68</v>
      </c>
      <c r="B15" s="77"/>
      <c r="C15" s="77"/>
      <c r="D15" s="34"/>
      <c r="E15" s="30"/>
      <c r="F15" s="16"/>
      <c r="G15" s="17"/>
      <c r="H15" s="14"/>
      <c r="I15" s="14"/>
      <c r="J15" s="14"/>
      <c r="K15" s="15"/>
      <c r="L15" s="15"/>
      <c r="M15" s="63"/>
    </row>
    <row r="16" spans="1:13" s="8" customFormat="1" ht="47.25">
      <c r="A16" s="49" t="s">
        <v>49</v>
      </c>
      <c r="B16" s="77" t="s">
        <v>34</v>
      </c>
      <c r="C16" s="77"/>
      <c r="D16" s="34"/>
      <c r="E16" s="30"/>
      <c r="F16" s="16"/>
      <c r="G16" s="17"/>
      <c r="H16" s="14"/>
      <c r="I16" s="14"/>
      <c r="J16" s="14"/>
      <c r="K16" s="15"/>
      <c r="L16" s="15"/>
      <c r="M16" s="63"/>
    </row>
    <row r="17" spans="1:21" s="8" customFormat="1" ht="18.75">
      <c r="A17" s="49" t="s">
        <v>69</v>
      </c>
      <c r="B17" s="77"/>
      <c r="C17" s="77"/>
      <c r="D17" s="34"/>
      <c r="E17" s="30"/>
      <c r="F17" s="16"/>
      <c r="G17" s="17"/>
      <c r="H17" s="14"/>
      <c r="I17" s="14"/>
      <c r="J17" s="14"/>
      <c r="K17" s="15"/>
      <c r="L17" s="15"/>
      <c r="M17" s="63"/>
    </row>
    <row r="18" spans="1:21" s="8" customFormat="1" ht="63">
      <c r="A18" s="75" t="s">
        <v>76</v>
      </c>
      <c r="B18" s="76" t="s">
        <v>46</v>
      </c>
      <c r="C18" s="76"/>
      <c r="D18" s="48"/>
      <c r="E18" s="48"/>
      <c r="F18" s="48"/>
      <c r="G18" s="48"/>
      <c r="H18" s="48"/>
      <c r="I18" s="48"/>
      <c r="J18" s="48"/>
      <c r="K18" s="48"/>
      <c r="L18" s="48"/>
      <c r="M18" s="63"/>
    </row>
    <row r="19" spans="1:21" s="8" customFormat="1" ht="18.75">
      <c r="A19" s="49" t="s">
        <v>52</v>
      </c>
      <c r="B19" s="77" t="s">
        <v>35</v>
      </c>
      <c r="C19" s="77"/>
      <c r="D19" s="34"/>
      <c r="E19" s="30"/>
      <c r="F19" s="16"/>
      <c r="G19" s="17"/>
      <c r="H19" s="14"/>
      <c r="I19" s="14"/>
      <c r="J19" s="14"/>
      <c r="K19" s="15"/>
      <c r="L19" s="15"/>
      <c r="M19" s="63"/>
    </row>
    <row r="20" spans="1:21" s="8" customFormat="1" ht="18.75">
      <c r="A20" s="49" t="s">
        <v>70</v>
      </c>
      <c r="B20" s="40"/>
      <c r="C20" s="40"/>
      <c r="D20" s="34"/>
      <c r="E20" s="30"/>
      <c r="F20" s="16"/>
      <c r="G20" s="17"/>
      <c r="H20" s="14"/>
      <c r="I20" s="14"/>
      <c r="J20" s="14"/>
      <c r="K20" s="15"/>
      <c r="L20" s="15"/>
      <c r="M20" s="63"/>
    </row>
    <row r="21" spans="1:21" s="8" customFormat="1" ht="18.75">
      <c r="A21" s="49" t="s">
        <v>53</v>
      </c>
      <c r="B21" s="77" t="s">
        <v>36</v>
      </c>
      <c r="C21" s="77"/>
      <c r="D21" s="34"/>
      <c r="E21" s="30"/>
      <c r="F21" s="16"/>
      <c r="G21" s="17"/>
      <c r="H21" s="14"/>
      <c r="I21" s="14"/>
      <c r="J21" s="14"/>
      <c r="K21" s="15"/>
      <c r="L21" s="15"/>
      <c r="M21" s="63"/>
    </row>
    <row r="22" spans="1:21" s="8" customFormat="1" ht="18.75">
      <c r="A22" s="49" t="s">
        <v>71</v>
      </c>
      <c r="B22" s="40"/>
      <c r="C22" s="40"/>
      <c r="D22" s="34"/>
      <c r="E22" s="30"/>
      <c r="F22" s="16"/>
      <c r="G22" s="17"/>
      <c r="H22" s="14"/>
      <c r="I22" s="14"/>
      <c r="J22" s="14"/>
      <c r="K22" s="15"/>
      <c r="L22" s="15"/>
      <c r="M22" s="63"/>
    </row>
    <row r="23" spans="1:21" ht="18.75">
      <c r="A23" s="49" t="s">
        <v>54</v>
      </c>
      <c r="B23" s="77" t="s">
        <v>37</v>
      </c>
      <c r="C23" s="77"/>
      <c r="D23" s="34"/>
      <c r="E23" s="30"/>
      <c r="F23" s="16"/>
      <c r="G23" s="17"/>
      <c r="H23" s="14"/>
      <c r="I23" s="14"/>
      <c r="J23" s="14"/>
      <c r="K23" s="15"/>
      <c r="L23" s="15"/>
      <c r="M23" s="63"/>
    </row>
    <row r="24" spans="1:21" ht="18.75">
      <c r="A24" s="49"/>
      <c r="B24" s="40"/>
      <c r="C24" s="40"/>
      <c r="D24" s="34"/>
      <c r="E24" s="30"/>
      <c r="F24" s="16"/>
      <c r="G24" s="17"/>
      <c r="H24" s="14"/>
      <c r="I24" s="14"/>
      <c r="J24" s="14"/>
      <c r="K24" s="15"/>
      <c r="L24" s="15"/>
      <c r="M24" s="63"/>
    </row>
    <row r="25" spans="1:21" ht="18.75">
      <c r="A25" s="49" t="s">
        <v>55</v>
      </c>
      <c r="B25" s="77" t="s">
        <v>39</v>
      </c>
      <c r="C25" s="77"/>
      <c r="D25" s="34"/>
      <c r="E25" s="30"/>
      <c r="F25" s="16"/>
      <c r="G25" s="17"/>
      <c r="H25" s="14"/>
      <c r="I25" s="14"/>
      <c r="J25" s="14"/>
      <c r="K25" s="15"/>
      <c r="L25" s="15"/>
      <c r="M25" s="63"/>
    </row>
    <row r="26" spans="1:21" ht="18.75">
      <c r="A26" s="49"/>
      <c r="B26" s="40"/>
      <c r="C26" s="40"/>
      <c r="D26" s="34"/>
      <c r="E26" s="30"/>
      <c r="F26" s="16"/>
      <c r="G26" s="17"/>
      <c r="H26" s="14"/>
      <c r="I26" s="14"/>
      <c r="J26" s="14"/>
      <c r="K26" s="15"/>
      <c r="L26" s="15"/>
      <c r="M26" s="63"/>
    </row>
    <row r="27" spans="1:21" ht="18.75">
      <c r="A27" s="49" t="s">
        <v>56</v>
      </c>
      <c r="B27" s="77" t="s">
        <v>38</v>
      </c>
      <c r="C27" s="77"/>
      <c r="D27" s="34"/>
      <c r="E27" s="30"/>
      <c r="F27" s="16"/>
      <c r="G27" s="17"/>
      <c r="H27" s="14"/>
      <c r="I27" s="14"/>
      <c r="J27" s="14"/>
      <c r="K27" s="15"/>
      <c r="L27" s="15"/>
      <c r="M27" s="63"/>
    </row>
    <row r="28" spans="1:21" ht="18.75">
      <c r="A28" s="49"/>
      <c r="B28" s="77"/>
      <c r="C28" s="77"/>
      <c r="D28" s="34"/>
      <c r="E28" s="30"/>
      <c r="F28" s="16"/>
      <c r="G28" s="17"/>
      <c r="H28" s="14"/>
      <c r="I28" s="14"/>
      <c r="J28" s="14"/>
      <c r="K28" s="15"/>
      <c r="L28" s="15"/>
      <c r="M28" s="63"/>
    </row>
    <row r="29" spans="1:21" ht="31.5">
      <c r="A29" s="75" t="s">
        <v>77</v>
      </c>
      <c r="B29" s="76" t="s">
        <v>47</v>
      </c>
      <c r="C29" s="76"/>
      <c r="D29" s="48"/>
      <c r="E29" s="48"/>
      <c r="F29" s="48"/>
      <c r="G29" s="48"/>
      <c r="H29" s="48"/>
      <c r="I29" s="48"/>
      <c r="J29" s="48"/>
      <c r="K29" s="48"/>
      <c r="L29" s="48"/>
      <c r="M29" s="63"/>
    </row>
    <row r="30" spans="1:21" ht="18.75">
      <c r="A30" s="49" t="s">
        <v>57</v>
      </c>
      <c r="B30" s="77" t="s">
        <v>40</v>
      </c>
      <c r="C30" s="77"/>
      <c r="D30" s="34"/>
      <c r="E30" s="52"/>
      <c r="F30" s="53"/>
      <c r="G30" s="54"/>
      <c r="H30" s="55"/>
      <c r="I30" s="55"/>
      <c r="J30" s="55"/>
      <c r="K30" s="56"/>
      <c r="L30" s="56"/>
      <c r="M30" s="62"/>
    </row>
    <row r="31" spans="1:21" s="78" customFormat="1">
      <c r="A31" s="65"/>
      <c r="B31" s="66"/>
      <c r="C31" s="66"/>
      <c r="D31" s="67"/>
      <c r="E31" s="6"/>
      <c r="F31" s="6"/>
      <c r="G31" s="69"/>
      <c r="H31" s="70"/>
      <c r="I31" s="70"/>
      <c r="J31" s="70"/>
      <c r="L31" s="68"/>
      <c r="M31" s="68"/>
      <c r="N31" s="68"/>
      <c r="O31" s="68"/>
      <c r="P31" s="68"/>
      <c r="Q31" s="68"/>
      <c r="R31" s="71"/>
      <c r="S31" s="71"/>
      <c r="T31" s="79"/>
      <c r="U31" s="71"/>
    </row>
    <row r="32" spans="1:21" s="78" customFormat="1">
      <c r="A32" s="65"/>
      <c r="B32" s="43" t="s">
        <v>43</v>
      </c>
      <c r="C32" s="43"/>
      <c r="D32" s="43"/>
      <c r="E32" s="59"/>
      <c r="F32" s="35" t="s">
        <v>2</v>
      </c>
      <c r="G32" s="69"/>
      <c r="H32" s="70"/>
      <c r="I32" s="70"/>
      <c r="J32" s="70"/>
      <c r="L32" s="68"/>
      <c r="M32" s="68"/>
      <c r="N32" s="68"/>
      <c r="O32" s="68"/>
      <c r="P32" s="68"/>
      <c r="Q32" s="68"/>
      <c r="R32" s="71"/>
      <c r="S32" s="71"/>
      <c r="T32" s="79"/>
      <c r="U32" s="71"/>
    </row>
    <row r="33" spans="1:21" s="78" customFormat="1">
      <c r="A33" s="65"/>
      <c r="B33" s="8"/>
      <c r="C33" s="8"/>
      <c r="D33" s="8"/>
      <c r="E33" s="20"/>
      <c r="F33" s="8"/>
      <c r="G33" s="69"/>
      <c r="H33" s="70"/>
      <c r="I33" s="70"/>
      <c r="J33" s="70"/>
      <c r="L33" s="68"/>
      <c r="M33" s="68"/>
      <c r="N33" s="68"/>
      <c r="O33" s="68"/>
      <c r="P33" s="68"/>
      <c r="Q33" s="68"/>
      <c r="R33" s="71"/>
      <c r="S33" s="71"/>
      <c r="T33" s="79"/>
      <c r="U33" s="71"/>
    </row>
    <row r="34" spans="1:21" s="78" customFormat="1">
      <c r="A34" s="65"/>
      <c r="B34" s="3" t="s">
        <v>29</v>
      </c>
      <c r="C34" s="3"/>
      <c r="D34" s="3"/>
      <c r="E34" s="59"/>
      <c r="F34" s="35" t="s">
        <v>2</v>
      </c>
      <c r="G34" s="69"/>
      <c r="H34" s="70"/>
      <c r="I34" s="70"/>
      <c r="J34" s="70"/>
      <c r="L34" s="68"/>
      <c r="M34" s="68"/>
      <c r="N34" s="68"/>
      <c r="O34" s="68"/>
      <c r="P34" s="68"/>
      <c r="Q34" s="68"/>
      <c r="R34" s="71"/>
      <c r="S34" s="71"/>
      <c r="T34" s="79"/>
      <c r="U34" s="71"/>
    </row>
    <row r="35" spans="1:21" s="58" customFormat="1">
      <c r="B35" s="8"/>
      <c r="C35" s="8"/>
      <c r="D35" s="8"/>
      <c r="E35" s="20"/>
      <c r="F35" s="8"/>
      <c r="G35" s="38"/>
      <c r="H35" s="36"/>
      <c r="I35" s="36"/>
      <c r="J35" s="36"/>
      <c r="L35" s="4"/>
      <c r="M35" s="4"/>
      <c r="N35" s="4"/>
      <c r="O35" s="4"/>
      <c r="P35" s="4"/>
      <c r="Q35" s="4"/>
      <c r="R35" s="5"/>
      <c r="S35" s="5"/>
      <c r="T35" s="1"/>
      <c r="U35" s="5"/>
    </row>
    <row r="36" spans="1:21" s="8" customFormat="1">
      <c r="B36" s="3" t="s">
        <v>1</v>
      </c>
      <c r="C36" s="3"/>
      <c r="D36" s="3"/>
      <c r="E36" s="59"/>
      <c r="F36" s="35" t="s">
        <v>2</v>
      </c>
    </row>
    <row r="37" spans="1:21" s="8" customFormat="1">
      <c r="E37" s="20"/>
    </row>
    <row r="38" spans="1:21" s="58" customFormat="1">
      <c r="B38" s="94" t="s">
        <v>27</v>
      </c>
      <c r="C38" s="94"/>
      <c r="D38" s="94"/>
      <c r="E38" s="32"/>
      <c r="F38" s="32"/>
      <c r="G38" s="38"/>
      <c r="H38" s="36"/>
      <c r="I38" s="36"/>
      <c r="J38" s="36"/>
      <c r="L38" s="4"/>
      <c r="M38" s="4"/>
      <c r="N38" s="4"/>
      <c r="O38" s="4"/>
      <c r="P38" s="4"/>
      <c r="Q38" s="4"/>
      <c r="R38" s="5"/>
      <c r="S38" s="5"/>
      <c r="T38" s="1"/>
      <c r="U38" s="5"/>
    </row>
    <row r="39" spans="1:21">
      <c r="B39" s="8"/>
      <c r="C39" s="8"/>
      <c r="D39" s="8"/>
      <c r="E39" s="8"/>
      <c r="F39" s="8"/>
    </row>
    <row r="40" spans="1:21">
      <c r="B40" s="8"/>
      <c r="C40" s="8"/>
      <c r="D40" s="8"/>
      <c r="E40" s="8"/>
      <c r="F40" s="8"/>
    </row>
    <row r="41" spans="1:21">
      <c r="B41" s="8"/>
      <c r="C41" s="8"/>
      <c r="D41" s="8"/>
      <c r="E41" s="8"/>
      <c r="F41" s="8"/>
    </row>
  </sheetData>
  <customSheetViews>
    <customSheetView guid="{4D7C4035-EE92-4080-AC97-8A8711BF9A10}" scale="70" fitToPage="1" state="hidden">
      <selection activeCell="D8" sqref="D8"/>
      <pageMargins left="0.70866141732283472" right="0.70866141732283472" top="0.74803149606299213" bottom="0.74803149606299213" header="0.31496062992125984" footer="0.31496062992125984"/>
      <pageSetup paperSize="9" scale="46" orientation="landscape" r:id="rId1"/>
    </customSheetView>
  </customSheetViews>
  <mergeCells count="2">
    <mergeCell ref="I1:L1"/>
    <mergeCell ref="K2:L2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46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DK45"/>
  <sheetViews>
    <sheetView tabSelected="1" zoomScale="130" zoomScaleNormal="130" zoomScaleSheetLayoutView="120" workbookViewId="0">
      <selection activeCell="Q28" sqref="Q28"/>
    </sheetView>
  </sheetViews>
  <sheetFormatPr defaultRowHeight="12.75" outlineLevelRow="1"/>
  <cols>
    <col min="1" max="1" width="5" customWidth="1"/>
    <col min="2" max="2" width="18.85546875" customWidth="1"/>
    <col min="3" max="3" width="5" customWidth="1"/>
    <col min="4" max="4" width="33.140625" customWidth="1"/>
    <col min="5" max="5" width="16.85546875" style="83" customWidth="1"/>
    <col min="6" max="6" width="11.7109375" bestFit="1" customWidth="1"/>
    <col min="7" max="11" width="8.28515625" customWidth="1"/>
    <col min="12" max="12" width="10.140625" customWidth="1"/>
    <col min="13" max="13" width="9.28515625" bestFit="1" customWidth="1"/>
    <col min="14" max="14" width="8.28515625" customWidth="1"/>
    <col min="15" max="15" width="9.5703125" customWidth="1"/>
    <col min="16" max="16" width="8.28515625" customWidth="1"/>
    <col min="17" max="17" width="12.28515625" customWidth="1"/>
    <col min="18" max="18" width="9.28515625" bestFit="1" customWidth="1"/>
    <col min="19" max="19" width="8.28515625" customWidth="1"/>
    <col min="20" max="20" width="1" customWidth="1"/>
    <col min="21" max="51" width="0.85546875" customWidth="1"/>
    <col min="52" max="95" width="0.85546875" style="25" customWidth="1"/>
    <col min="96" max="115" width="0.85546875" customWidth="1"/>
    <col min="116" max="116" width="1" customWidth="1"/>
    <col min="117" max="163" width="0.85546875" customWidth="1"/>
  </cols>
  <sheetData>
    <row r="1" spans="1:115" ht="15.75">
      <c r="B1" s="198"/>
      <c r="C1" s="198"/>
      <c r="D1" s="198"/>
      <c r="E1" s="198"/>
      <c r="F1" s="198"/>
      <c r="N1" s="198"/>
      <c r="O1" s="198"/>
      <c r="P1" s="198"/>
      <c r="Q1" s="198"/>
      <c r="R1" s="198"/>
    </row>
    <row r="6" spans="1:115" ht="14.25">
      <c r="A6" s="204" t="s">
        <v>136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204"/>
      <c r="BC6" s="204"/>
      <c r="BD6" s="204"/>
      <c r="BE6" s="204"/>
      <c r="BF6" s="204"/>
      <c r="BG6" s="204"/>
      <c r="BH6" s="204"/>
      <c r="BI6" s="204"/>
      <c r="BJ6" s="204"/>
      <c r="BK6" s="204"/>
      <c r="BL6" s="204"/>
      <c r="BM6" s="204"/>
      <c r="BN6" s="204"/>
      <c r="BO6" s="204"/>
      <c r="BP6" s="204"/>
      <c r="BQ6" s="204"/>
      <c r="BR6" s="204"/>
      <c r="BS6" s="204"/>
      <c r="BT6" s="204"/>
      <c r="BU6" s="204"/>
      <c r="BV6" s="204"/>
      <c r="BW6" s="204"/>
      <c r="BX6" s="204"/>
      <c r="BY6" s="204"/>
      <c r="BZ6" s="204"/>
      <c r="CA6" s="204"/>
      <c r="CB6" s="204"/>
      <c r="CC6" s="204"/>
      <c r="CD6" s="204"/>
      <c r="CE6" s="204"/>
      <c r="CF6" s="204"/>
      <c r="CG6" s="204"/>
      <c r="CH6" s="204"/>
      <c r="CI6" s="204"/>
      <c r="CJ6" s="204"/>
      <c r="CK6" s="204"/>
      <c r="CL6" s="204"/>
      <c r="CM6" s="204"/>
      <c r="CN6" s="204"/>
      <c r="CO6" s="204"/>
      <c r="CP6" s="204"/>
      <c r="CQ6" s="204"/>
      <c r="CR6" s="204"/>
      <c r="CS6" s="204"/>
      <c r="CT6" s="204"/>
      <c r="CU6" s="204"/>
      <c r="CV6" s="204"/>
      <c r="CW6" s="204"/>
      <c r="CX6" s="204"/>
      <c r="CY6" s="204"/>
      <c r="CZ6" s="204"/>
      <c r="DA6" s="204"/>
      <c r="DB6" s="204"/>
      <c r="DC6" s="204"/>
      <c r="DD6" s="204"/>
      <c r="DE6" s="204"/>
      <c r="DF6" s="204"/>
      <c r="DG6" s="204"/>
      <c r="DH6" s="204"/>
      <c r="DI6" s="204"/>
      <c r="DJ6" s="204"/>
      <c r="DK6" s="204"/>
    </row>
    <row r="7" spans="1:115" ht="14.25">
      <c r="A7" s="204"/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  <c r="AR7" s="204"/>
      <c r="AS7" s="204"/>
      <c r="AT7" s="204"/>
      <c r="AU7" s="204"/>
      <c r="AV7" s="204"/>
      <c r="AW7" s="204"/>
      <c r="AX7" s="204"/>
      <c r="AY7" s="204"/>
      <c r="AZ7" s="204"/>
      <c r="BA7" s="204"/>
      <c r="BB7" s="204"/>
      <c r="BC7" s="204"/>
      <c r="BD7" s="204"/>
      <c r="BE7" s="204"/>
      <c r="BF7" s="204"/>
      <c r="BG7" s="204"/>
      <c r="BH7" s="204"/>
      <c r="BI7" s="204"/>
      <c r="BJ7" s="204"/>
      <c r="BK7" s="204"/>
      <c r="BL7" s="204"/>
      <c r="BM7" s="204"/>
      <c r="BN7" s="204"/>
      <c r="BO7" s="204"/>
      <c r="BP7" s="204"/>
      <c r="BQ7" s="204"/>
      <c r="BR7" s="204"/>
      <c r="BS7" s="204"/>
      <c r="BT7" s="204"/>
      <c r="BU7" s="204"/>
      <c r="BV7" s="204"/>
      <c r="BW7" s="204"/>
      <c r="BX7" s="204"/>
      <c r="BY7" s="204"/>
      <c r="BZ7" s="204"/>
      <c r="CA7" s="204"/>
      <c r="CB7" s="204"/>
      <c r="CC7" s="204"/>
      <c r="CD7" s="204"/>
      <c r="CE7" s="204"/>
      <c r="CF7" s="204"/>
      <c r="CG7" s="204"/>
      <c r="CH7" s="204"/>
      <c r="CI7" s="204"/>
      <c r="CJ7" s="204"/>
      <c r="CK7" s="204"/>
      <c r="CL7" s="204"/>
      <c r="CM7" s="204"/>
      <c r="CN7" s="204"/>
      <c r="CO7" s="204"/>
      <c r="CP7" s="204"/>
      <c r="CQ7" s="204"/>
      <c r="CR7" s="204"/>
      <c r="CS7" s="204"/>
      <c r="CT7" s="204"/>
      <c r="CU7" s="204"/>
      <c r="CV7" s="204"/>
      <c r="CW7" s="204"/>
      <c r="CX7" s="204"/>
      <c r="CY7" s="204"/>
      <c r="CZ7" s="204"/>
      <c r="DA7" s="204"/>
      <c r="DB7" s="204"/>
      <c r="DC7" s="204"/>
      <c r="DD7" s="204"/>
      <c r="DE7" s="204"/>
      <c r="DF7" s="204"/>
      <c r="DG7" s="204"/>
      <c r="DH7" s="204"/>
      <c r="DI7" s="204"/>
      <c r="DJ7" s="204"/>
      <c r="DK7" s="204"/>
    </row>
    <row r="8" spans="1:115" ht="15" thickBot="1">
      <c r="E8" s="33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spans="1:115" ht="45">
      <c r="A9" s="138" t="s">
        <v>81</v>
      </c>
      <c r="B9" s="139" t="s">
        <v>72</v>
      </c>
      <c r="C9" s="139" t="s">
        <v>0</v>
      </c>
      <c r="D9" s="139" t="s">
        <v>79</v>
      </c>
      <c r="E9" s="139" t="s">
        <v>91</v>
      </c>
      <c r="F9" s="199" t="s">
        <v>114</v>
      </c>
      <c r="G9" s="200"/>
      <c r="H9" s="201"/>
      <c r="I9" s="199" t="s">
        <v>115</v>
      </c>
      <c r="J9" s="200"/>
      <c r="K9" s="201"/>
      <c r="L9" s="199" t="s">
        <v>12</v>
      </c>
      <c r="M9" s="200"/>
      <c r="N9" s="201"/>
      <c r="O9" s="202" t="s">
        <v>13</v>
      </c>
      <c r="P9" s="203"/>
      <c r="Q9" s="199" t="s">
        <v>14</v>
      </c>
      <c r="R9" s="200"/>
      <c r="S9" s="201"/>
      <c r="T9" s="205" t="s">
        <v>122</v>
      </c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  <c r="BI9" s="206"/>
      <c r="BJ9" s="206"/>
      <c r="BK9" s="206"/>
      <c r="BL9" s="206"/>
      <c r="BM9" s="206"/>
      <c r="BN9" s="206"/>
      <c r="BO9" s="206"/>
      <c r="BP9" s="205" t="s">
        <v>141</v>
      </c>
      <c r="BQ9" s="206"/>
      <c r="BR9" s="206"/>
      <c r="BS9" s="206"/>
      <c r="BT9" s="206"/>
      <c r="BU9" s="206"/>
      <c r="BV9" s="206"/>
      <c r="BW9" s="206"/>
      <c r="BX9" s="206"/>
      <c r="BY9" s="206"/>
      <c r="BZ9" s="206"/>
      <c r="CA9" s="206"/>
      <c r="CB9" s="206"/>
      <c r="CC9" s="206"/>
      <c r="CD9" s="206"/>
      <c r="CE9" s="206"/>
      <c r="CF9" s="206"/>
      <c r="CG9" s="206"/>
      <c r="CH9" s="206"/>
      <c r="CI9" s="206"/>
      <c r="CJ9" s="206"/>
      <c r="CK9" s="206"/>
      <c r="CL9" s="206"/>
      <c r="CM9" s="206"/>
      <c r="CN9" s="206"/>
      <c r="CO9" s="206"/>
      <c r="CP9" s="206"/>
      <c r="CQ9" s="206"/>
      <c r="CR9" s="206"/>
      <c r="CS9" s="206"/>
      <c r="CT9" s="206"/>
      <c r="CU9" s="206"/>
      <c r="CV9" s="206"/>
      <c r="CW9" s="206"/>
      <c r="CX9" s="206"/>
      <c r="CY9" s="206"/>
      <c r="CZ9" s="206"/>
      <c r="DA9" s="206"/>
      <c r="DB9" s="206"/>
      <c r="DC9" s="206"/>
      <c r="DD9" s="206"/>
      <c r="DE9" s="206"/>
      <c r="DF9" s="206"/>
      <c r="DG9" s="206"/>
      <c r="DH9" s="206"/>
      <c r="DI9" s="206"/>
      <c r="DJ9" s="206"/>
      <c r="DK9" s="207"/>
    </row>
    <row r="10" spans="1:115" ht="22.5">
      <c r="A10" s="140">
        <v>1</v>
      </c>
      <c r="B10" s="123">
        <v>2</v>
      </c>
      <c r="C10" s="123">
        <v>3</v>
      </c>
      <c r="D10" s="123">
        <v>4</v>
      </c>
      <c r="E10" s="123">
        <v>5</v>
      </c>
      <c r="F10" s="26" t="s">
        <v>100</v>
      </c>
      <c r="G10" s="42" t="s">
        <v>84</v>
      </c>
      <c r="H10" s="27" t="s">
        <v>85</v>
      </c>
      <c r="I10" s="26" t="s">
        <v>100</v>
      </c>
      <c r="J10" s="42" t="s">
        <v>84</v>
      </c>
      <c r="K10" s="27" t="s">
        <v>85</v>
      </c>
      <c r="L10" s="26" t="s">
        <v>10</v>
      </c>
      <c r="M10" s="42" t="s">
        <v>11</v>
      </c>
      <c r="N10" s="27" t="s">
        <v>31</v>
      </c>
      <c r="O10" s="26" t="s">
        <v>10</v>
      </c>
      <c r="P10" s="42" t="s">
        <v>11</v>
      </c>
      <c r="Q10" s="26" t="s">
        <v>10</v>
      </c>
      <c r="R10" s="42" t="s">
        <v>11</v>
      </c>
      <c r="S10" s="27" t="s">
        <v>31</v>
      </c>
      <c r="T10" s="187" t="s">
        <v>15</v>
      </c>
      <c r="U10" s="188"/>
      <c r="V10" s="188"/>
      <c r="W10" s="197"/>
      <c r="X10" s="186" t="s">
        <v>16</v>
      </c>
      <c r="Y10" s="186"/>
      <c r="Z10" s="186"/>
      <c r="AA10" s="186"/>
      <c r="AB10" s="186" t="s">
        <v>17</v>
      </c>
      <c r="AC10" s="186"/>
      <c r="AD10" s="186"/>
      <c r="AE10" s="186"/>
      <c r="AF10" s="186" t="s">
        <v>18</v>
      </c>
      <c r="AG10" s="186"/>
      <c r="AH10" s="186"/>
      <c r="AI10" s="186"/>
      <c r="AJ10" s="186" t="s">
        <v>19</v>
      </c>
      <c r="AK10" s="186"/>
      <c r="AL10" s="186"/>
      <c r="AM10" s="186"/>
      <c r="AN10" s="186" t="s">
        <v>20</v>
      </c>
      <c r="AO10" s="186"/>
      <c r="AP10" s="186"/>
      <c r="AQ10" s="186"/>
      <c r="AR10" s="186" t="s">
        <v>21</v>
      </c>
      <c r="AS10" s="186"/>
      <c r="AT10" s="186"/>
      <c r="AU10" s="186"/>
      <c r="AV10" s="187" t="s">
        <v>22</v>
      </c>
      <c r="AW10" s="188"/>
      <c r="AX10" s="188"/>
      <c r="AY10" s="188"/>
      <c r="AZ10" s="187" t="s">
        <v>23</v>
      </c>
      <c r="BA10" s="188"/>
      <c r="BB10" s="188"/>
      <c r="BC10" s="188"/>
      <c r="BD10" s="186" t="s">
        <v>24</v>
      </c>
      <c r="BE10" s="186"/>
      <c r="BF10" s="186"/>
      <c r="BG10" s="186"/>
      <c r="BH10" s="186" t="s">
        <v>25</v>
      </c>
      <c r="BI10" s="186"/>
      <c r="BJ10" s="186"/>
      <c r="BK10" s="186"/>
      <c r="BL10" s="186" t="s">
        <v>26</v>
      </c>
      <c r="BM10" s="186"/>
      <c r="BN10" s="186"/>
      <c r="BO10" s="186"/>
      <c r="BP10" s="187" t="s">
        <v>15</v>
      </c>
      <c r="BQ10" s="188"/>
      <c r="BR10" s="188"/>
      <c r="BS10" s="188"/>
      <c r="BT10" s="187" t="s">
        <v>16</v>
      </c>
      <c r="BU10" s="188"/>
      <c r="BV10" s="188"/>
      <c r="BW10" s="188"/>
      <c r="BX10" s="187" t="s">
        <v>17</v>
      </c>
      <c r="BY10" s="188"/>
      <c r="BZ10" s="188"/>
      <c r="CA10" s="188"/>
      <c r="CB10" s="187" t="s">
        <v>18</v>
      </c>
      <c r="CC10" s="188"/>
      <c r="CD10" s="188"/>
      <c r="CE10" s="188"/>
      <c r="CF10" s="187" t="s">
        <v>19</v>
      </c>
      <c r="CG10" s="188"/>
      <c r="CH10" s="188"/>
      <c r="CI10" s="188"/>
      <c r="CJ10" s="187" t="s">
        <v>20</v>
      </c>
      <c r="CK10" s="188"/>
      <c r="CL10" s="188"/>
      <c r="CM10" s="188"/>
      <c r="CN10" s="187" t="s">
        <v>21</v>
      </c>
      <c r="CO10" s="188"/>
      <c r="CP10" s="188"/>
      <c r="CQ10" s="188"/>
      <c r="CR10" s="187" t="s">
        <v>22</v>
      </c>
      <c r="CS10" s="188"/>
      <c r="CT10" s="188"/>
      <c r="CU10" s="188"/>
      <c r="CV10" s="186" t="s">
        <v>23</v>
      </c>
      <c r="CW10" s="186"/>
      <c r="CX10" s="186"/>
      <c r="CY10" s="186"/>
      <c r="CZ10" s="186" t="s">
        <v>24</v>
      </c>
      <c r="DA10" s="186"/>
      <c r="DB10" s="186"/>
      <c r="DC10" s="186"/>
      <c r="DD10" s="186" t="s">
        <v>25</v>
      </c>
      <c r="DE10" s="186"/>
      <c r="DF10" s="186"/>
      <c r="DG10" s="186"/>
      <c r="DH10" s="186" t="s">
        <v>26</v>
      </c>
      <c r="DI10" s="186"/>
      <c r="DJ10" s="186"/>
      <c r="DK10" s="186"/>
    </row>
    <row r="11" spans="1:115">
      <c r="A11" s="195" t="s">
        <v>139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196"/>
      <c r="AC11" s="196"/>
      <c r="AD11" s="196"/>
      <c r="AE11" s="196"/>
      <c r="AF11" s="196"/>
      <c r="AG11" s="196"/>
      <c r="AH11" s="196"/>
      <c r="AI11" s="196"/>
      <c r="AJ11" s="196"/>
      <c r="AK11" s="196"/>
      <c r="AL11" s="196"/>
      <c r="AM11" s="196"/>
      <c r="AN11" s="196"/>
      <c r="AO11" s="196"/>
      <c r="AP11" s="196"/>
      <c r="AQ11" s="196"/>
      <c r="AR11" s="196"/>
      <c r="AS11" s="196"/>
      <c r="AT11" s="196"/>
      <c r="AU11" s="196"/>
      <c r="AV11" s="196"/>
      <c r="AW11" s="196"/>
      <c r="AX11" s="196"/>
      <c r="AY11" s="196"/>
      <c r="AZ11" s="196"/>
      <c r="BA11" s="196"/>
      <c r="BB11" s="196"/>
      <c r="BC11" s="196"/>
      <c r="BD11" s="196"/>
      <c r="BE11" s="196"/>
      <c r="BF11" s="196"/>
      <c r="BG11" s="196"/>
      <c r="BH11" s="196"/>
      <c r="BI11" s="196"/>
      <c r="BJ11" s="196"/>
      <c r="BK11" s="196"/>
      <c r="BL11" s="196"/>
      <c r="BM11" s="196"/>
      <c r="BN11" s="196"/>
      <c r="BO11" s="196"/>
      <c r="BP11" s="196"/>
      <c r="BQ11" s="196"/>
      <c r="BR11" s="196"/>
      <c r="BS11" s="196"/>
      <c r="BT11" s="196"/>
      <c r="BU11" s="196"/>
      <c r="BV11" s="196"/>
      <c r="BW11" s="196"/>
      <c r="BX11" s="196"/>
      <c r="BY11" s="196"/>
      <c r="BZ11" s="196"/>
      <c r="CA11" s="196"/>
      <c r="CB11" s="196"/>
      <c r="CC11" s="196"/>
      <c r="CD11" s="196"/>
      <c r="CE11" s="196"/>
      <c r="CF11" s="196"/>
      <c r="CG11" s="196"/>
      <c r="CH11" s="196"/>
      <c r="CI11" s="196"/>
      <c r="CJ11" s="196"/>
      <c r="CK11" s="196"/>
      <c r="CL11" s="196"/>
      <c r="CM11" s="196"/>
      <c r="CN11" s="196"/>
      <c r="CO11" s="196"/>
      <c r="CP11" s="196"/>
      <c r="CQ11" s="196"/>
      <c r="CR11" s="196"/>
      <c r="CS11" s="196"/>
      <c r="CT11" s="196"/>
      <c r="CU11" s="196"/>
      <c r="CV11" s="196"/>
      <c r="CW11" s="196"/>
      <c r="CX11" s="196"/>
      <c r="CY11" s="196"/>
      <c r="CZ11" s="196"/>
      <c r="DA11" s="196"/>
      <c r="DB11" s="196"/>
      <c r="DC11" s="196"/>
      <c r="DD11" s="196"/>
      <c r="DE11" s="196"/>
      <c r="DF11" s="196"/>
      <c r="DG11" s="196"/>
      <c r="DH11" s="196"/>
      <c r="DI11" s="196"/>
      <c r="DJ11" s="196"/>
      <c r="DK11" s="196"/>
    </row>
    <row r="12" spans="1:115" s="100" customFormat="1" ht="18" customHeight="1">
      <c r="A12" s="189" t="s">
        <v>138</v>
      </c>
      <c r="B12" s="192" t="s">
        <v>137</v>
      </c>
      <c r="C12" s="104" t="s">
        <v>78</v>
      </c>
      <c r="D12" s="106" t="s">
        <v>126</v>
      </c>
      <c r="E12" s="105"/>
      <c r="F12" s="26"/>
      <c r="G12" s="95"/>
      <c r="H12" s="26"/>
      <c r="I12" s="26"/>
      <c r="J12" s="95"/>
      <c r="K12" s="26"/>
      <c r="L12" s="169">
        <f>L13</f>
        <v>42830</v>
      </c>
      <c r="M12" s="97"/>
      <c r="N12" s="96"/>
      <c r="O12" s="172">
        <f>O13+O14+O15</f>
        <v>70</v>
      </c>
      <c r="P12" s="97"/>
      <c r="Q12" s="169">
        <f>L12+O12</f>
        <v>42900</v>
      </c>
      <c r="R12" s="97"/>
      <c r="S12" s="96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208"/>
      <c r="AE12" s="208"/>
      <c r="AF12" s="208"/>
      <c r="AG12" s="154"/>
      <c r="AH12" s="154"/>
      <c r="AI12" s="154"/>
      <c r="AJ12" s="154"/>
      <c r="AK12" s="154"/>
      <c r="AL12" s="154"/>
      <c r="AM12" s="154"/>
      <c r="AN12" s="154"/>
      <c r="AO12" s="154"/>
      <c r="AQ12" s="158"/>
      <c r="AR12" s="158"/>
      <c r="AS12" s="158"/>
      <c r="AT12" s="158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22"/>
      <c r="BT12" s="122"/>
      <c r="BU12" s="122"/>
      <c r="BV12" s="122"/>
      <c r="BW12" s="176"/>
      <c r="BX12" s="176"/>
      <c r="BY12" s="176"/>
      <c r="BZ12" s="176"/>
      <c r="CA12" s="176"/>
      <c r="CB12" s="176"/>
      <c r="CC12" s="176"/>
      <c r="CD12" s="176"/>
      <c r="CE12" s="176"/>
      <c r="CF12" s="176"/>
      <c r="CG12" s="176"/>
      <c r="CH12" s="176"/>
      <c r="CI12" s="176"/>
      <c r="CJ12" s="176"/>
      <c r="CK12" s="176"/>
      <c r="CL12" s="176"/>
      <c r="CM12" s="176"/>
      <c r="CN12" s="176"/>
      <c r="CO12" s="176"/>
      <c r="CP12" s="176"/>
      <c r="CQ12" s="176"/>
      <c r="CR12" s="176"/>
      <c r="CS12" s="176"/>
      <c r="CT12" s="176"/>
      <c r="CU12" s="176"/>
      <c r="CV12" s="176"/>
      <c r="CW12" s="176"/>
      <c r="CX12" s="176"/>
      <c r="CY12" s="176"/>
      <c r="CZ12" s="176"/>
      <c r="DA12" s="176"/>
      <c r="DB12" s="176"/>
      <c r="DC12" s="176"/>
      <c r="DD12" s="158"/>
      <c r="DE12" s="158"/>
      <c r="DF12" s="158"/>
      <c r="DG12" s="158"/>
      <c r="DH12" s="158"/>
      <c r="DI12" s="158"/>
      <c r="DJ12" s="158"/>
      <c r="DK12" s="158"/>
    </row>
    <row r="13" spans="1:115" s="100" customFormat="1" ht="21.75" customHeight="1">
      <c r="A13" s="190"/>
      <c r="B13" s="193"/>
      <c r="C13" s="107">
        <v>1.1000000000000001</v>
      </c>
      <c r="D13" s="118" t="s">
        <v>127</v>
      </c>
      <c r="E13" s="108" t="s">
        <v>87</v>
      </c>
      <c r="F13" s="109"/>
      <c r="G13" s="110"/>
      <c r="H13" s="109"/>
      <c r="I13" s="109"/>
      <c r="J13" s="110"/>
      <c r="K13" s="109"/>
      <c r="L13" s="170">
        <v>42830</v>
      </c>
      <c r="M13" s="112"/>
      <c r="N13" s="111"/>
      <c r="O13" s="173">
        <v>7</v>
      </c>
      <c r="P13" s="113"/>
      <c r="Q13" s="170">
        <f>L13+O13</f>
        <v>42837</v>
      </c>
      <c r="R13" s="97"/>
      <c r="S13" s="96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208"/>
      <c r="AE13" s="208"/>
      <c r="AF13" s="208"/>
      <c r="AG13" s="154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67"/>
      <c r="BT13" s="167"/>
      <c r="BU13" s="167"/>
      <c r="BV13" s="167"/>
      <c r="BW13" s="176"/>
      <c r="BX13" s="176"/>
      <c r="BY13" s="176"/>
      <c r="BZ13" s="176"/>
      <c r="CA13" s="176"/>
      <c r="CB13" s="176"/>
      <c r="CC13" s="176"/>
      <c r="CD13" s="176"/>
      <c r="CE13" s="176"/>
      <c r="CF13" s="176"/>
      <c r="CG13" s="176"/>
      <c r="CH13" s="176"/>
      <c r="CI13" s="176"/>
      <c r="CJ13" s="176"/>
      <c r="CK13" s="176"/>
      <c r="CL13" s="176"/>
      <c r="CM13" s="176"/>
      <c r="CN13" s="176"/>
      <c r="CO13" s="176"/>
      <c r="CP13" s="176"/>
      <c r="CQ13" s="176"/>
      <c r="CR13" s="176"/>
      <c r="CS13" s="176"/>
      <c r="CT13" s="176"/>
      <c r="CU13" s="176"/>
      <c r="CV13" s="176"/>
      <c r="CW13" s="176"/>
      <c r="CX13" s="176"/>
      <c r="CY13" s="176"/>
      <c r="CZ13" s="176"/>
      <c r="DA13" s="176"/>
      <c r="DB13" s="176"/>
      <c r="DC13" s="176"/>
      <c r="DD13" s="158"/>
      <c r="DE13" s="158"/>
      <c r="DF13" s="158"/>
      <c r="DG13" s="158"/>
      <c r="DH13" s="158"/>
      <c r="DI13" s="158"/>
      <c r="DJ13" s="158"/>
      <c r="DK13" s="158"/>
    </row>
    <row r="14" spans="1:115" s="100" customFormat="1" ht="21.75" customHeight="1">
      <c r="A14" s="190"/>
      <c r="B14" s="193"/>
      <c r="C14" s="107">
        <v>1.2</v>
      </c>
      <c r="D14" s="118" t="s">
        <v>128</v>
      </c>
      <c r="E14" s="108" t="s">
        <v>80</v>
      </c>
      <c r="F14" s="109"/>
      <c r="G14" s="110"/>
      <c r="H14" s="109"/>
      <c r="I14" s="109"/>
      <c r="J14" s="110"/>
      <c r="K14" s="109"/>
      <c r="L14" s="170">
        <f>Q13</f>
        <v>42837</v>
      </c>
      <c r="M14" s="112"/>
      <c r="N14" s="111"/>
      <c r="O14" s="173">
        <v>14</v>
      </c>
      <c r="P14" s="113"/>
      <c r="Q14" s="170">
        <f>L14+O14</f>
        <v>42851</v>
      </c>
      <c r="R14" s="97"/>
      <c r="S14" s="96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208"/>
      <c r="AE14" s="208"/>
      <c r="AF14" s="208"/>
      <c r="AG14" s="208"/>
      <c r="AH14" s="154"/>
      <c r="AI14" s="154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17"/>
      <c r="BE14" s="117"/>
      <c r="BF14" s="117"/>
      <c r="BG14" s="117"/>
      <c r="BH14" s="117"/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67"/>
      <c r="BT14" s="167"/>
      <c r="BU14" s="167"/>
      <c r="BV14" s="167"/>
      <c r="BW14" s="176"/>
      <c r="BX14" s="176"/>
      <c r="BY14" s="176"/>
      <c r="BZ14" s="176"/>
      <c r="CA14" s="176"/>
      <c r="CB14" s="176"/>
      <c r="CC14" s="176"/>
      <c r="CD14" s="176"/>
      <c r="CE14" s="176"/>
      <c r="CF14" s="176"/>
      <c r="CG14" s="176"/>
      <c r="CH14" s="176"/>
      <c r="CI14" s="176"/>
      <c r="CJ14" s="176"/>
      <c r="CK14" s="176"/>
      <c r="CL14" s="176"/>
      <c r="CM14" s="176"/>
      <c r="CN14" s="176"/>
      <c r="CO14" s="176"/>
      <c r="CP14" s="176"/>
      <c r="CQ14" s="176"/>
      <c r="CR14" s="176"/>
      <c r="CS14" s="176"/>
      <c r="CT14" s="176"/>
      <c r="CU14" s="176"/>
      <c r="CV14" s="176"/>
      <c r="CW14" s="176"/>
      <c r="CX14" s="176"/>
      <c r="CY14" s="176"/>
      <c r="CZ14" s="176"/>
      <c r="DA14" s="176"/>
      <c r="DB14" s="176"/>
      <c r="DC14" s="176"/>
      <c r="DD14" s="158"/>
      <c r="DE14" s="158"/>
      <c r="DF14" s="158"/>
      <c r="DG14" s="158"/>
      <c r="DH14" s="158"/>
      <c r="DI14" s="158"/>
      <c r="DJ14" s="158"/>
      <c r="DK14" s="158"/>
    </row>
    <row r="15" spans="1:115" s="100" customFormat="1" ht="22.5" customHeight="1">
      <c r="A15" s="190"/>
      <c r="B15" s="193"/>
      <c r="C15" s="107" t="s">
        <v>133</v>
      </c>
      <c r="D15" s="118" t="s">
        <v>135</v>
      </c>
      <c r="E15" s="108" t="s">
        <v>118</v>
      </c>
      <c r="F15" s="109"/>
      <c r="G15" s="110"/>
      <c r="H15" s="109"/>
      <c r="I15" s="109"/>
      <c r="J15" s="110"/>
      <c r="K15" s="109"/>
      <c r="L15" s="170">
        <f>Q14</f>
        <v>42851</v>
      </c>
      <c r="M15" s="112"/>
      <c r="N15" s="111"/>
      <c r="O15" s="173">
        <v>49</v>
      </c>
      <c r="P15" s="113"/>
      <c r="Q15" s="170">
        <f t="shared" ref="Q15" si="0">L15+O15</f>
        <v>42900</v>
      </c>
      <c r="R15" s="97"/>
      <c r="S15" s="96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208"/>
      <c r="AE15" s="208"/>
      <c r="AF15" s="208"/>
      <c r="AG15" s="158"/>
      <c r="AH15" s="158"/>
      <c r="AI15" s="154"/>
      <c r="AJ15" s="154"/>
      <c r="AK15" s="154"/>
      <c r="AL15" s="154"/>
      <c r="AM15" s="154"/>
      <c r="AN15" s="154"/>
      <c r="AO15" s="154"/>
      <c r="AQ15" s="158"/>
      <c r="AR15" s="158"/>
      <c r="AS15" s="158"/>
      <c r="AT15" s="158"/>
      <c r="AU15" s="117"/>
      <c r="AV15" s="117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67"/>
      <c r="BT15" s="167"/>
      <c r="BU15" s="167"/>
      <c r="BV15" s="167"/>
      <c r="BW15" s="176"/>
      <c r="BX15" s="176"/>
      <c r="BY15" s="176"/>
      <c r="BZ15" s="176"/>
      <c r="CA15" s="176"/>
      <c r="CB15" s="176"/>
      <c r="CC15" s="176"/>
      <c r="CD15" s="176"/>
      <c r="CE15" s="176"/>
      <c r="CF15" s="176"/>
      <c r="CG15" s="176"/>
      <c r="CH15" s="176"/>
      <c r="CI15" s="176"/>
      <c r="CJ15" s="176"/>
      <c r="CK15" s="176"/>
      <c r="CL15" s="176"/>
      <c r="CM15" s="176"/>
      <c r="CN15" s="176"/>
      <c r="CO15" s="176"/>
      <c r="CP15" s="176"/>
      <c r="CQ15" s="176"/>
      <c r="CR15" s="176"/>
      <c r="CS15" s="176"/>
      <c r="CT15" s="176"/>
      <c r="CU15" s="176"/>
      <c r="CV15" s="176"/>
      <c r="CW15" s="176"/>
      <c r="CX15" s="176"/>
      <c r="CY15" s="176"/>
      <c r="CZ15" s="176"/>
      <c r="DA15" s="176"/>
      <c r="DB15" s="176"/>
      <c r="DC15" s="176"/>
      <c r="DD15" s="158"/>
      <c r="DE15" s="158"/>
      <c r="DF15" s="158"/>
      <c r="DG15" s="158"/>
      <c r="DH15" s="158"/>
      <c r="DI15" s="158"/>
      <c r="DJ15" s="158"/>
      <c r="DK15" s="158"/>
    </row>
    <row r="16" spans="1:115" s="100" customFormat="1" ht="18" customHeight="1">
      <c r="A16" s="190"/>
      <c r="B16" s="193"/>
      <c r="C16" s="104">
        <v>2</v>
      </c>
      <c r="D16" s="106" t="s">
        <v>86</v>
      </c>
      <c r="E16" s="105"/>
      <c r="F16" s="26"/>
      <c r="G16" s="95"/>
      <c r="H16" s="26"/>
      <c r="I16" s="26"/>
      <c r="J16" s="95"/>
      <c r="K16" s="26"/>
      <c r="L16" s="169">
        <f>Q15</f>
        <v>42900</v>
      </c>
      <c r="M16" s="97"/>
      <c r="N16" s="96"/>
      <c r="O16" s="172">
        <f>O17+O18+O19+O20+O21</f>
        <v>105</v>
      </c>
      <c r="P16" s="97"/>
      <c r="Q16" s="169">
        <f>L16+O16</f>
        <v>43005</v>
      </c>
      <c r="R16" s="97"/>
      <c r="S16" s="96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208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17"/>
      <c r="BE16" s="117"/>
      <c r="BF16" s="117"/>
      <c r="BG16" s="117"/>
      <c r="BH16" s="117"/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67"/>
      <c r="BT16" s="167"/>
      <c r="BU16" s="167"/>
      <c r="BV16" s="167"/>
      <c r="BW16" s="176"/>
      <c r="BX16" s="176"/>
      <c r="BY16" s="176"/>
      <c r="BZ16" s="176"/>
      <c r="CA16" s="176"/>
      <c r="CB16" s="176"/>
      <c r="CC16" s="176"/>
      <c r="CD16" s="176"/>
      <c r="CE16" s="176"/>
      <c r="CF16" s="176"/>
      <c r="CG16" s="176"/>
      <c r="CH16" s="176"/>
      <c r="CI16" s="176"/>
      <c r="CJ16" s="176"/>
      <c r="CK16" s="176"/>
      <c r="CL16" s="176"/>
      <c r="CM16" s="176"/>
      <c r="CN16" s="176"/>
      <c r="CO16" s="176"/>
      <c r="CP16" s="176"/>
      <c r="CQ16" s="176"/>
      <c r="CR16" s="176"/>
      <c r="CS16" s="176"/>
      <c r="CT16" s="176"/>
      <c r="CU16" s="176"/>
      <c r="CV16" s="176"/>
      <c r="CW16" s="176"/>
      <c r="CX16" s="176"/>
      <c r="CY16" s="176"/>
      <c r="CZ16" s="176"/>
      <c r="DA16" s="176"/>
      <c r="DB16" s="176"/>
      <c r="DC16" s="176"/>
      <c r="DD16" s="158"/>
      <c r="DE16" s="158"/>
      <c r="DF16" s="158"/>
      <c r="DG16" s="158"/>
      <c r="DH16" s="158"/>
      <c r="DI16" s="158"/>
      <c r="DJ16" s="158"/>
      <c r="DK16" s="158"/>
    </row>
    <row r="17" spans="1:115" s="100" customFormat="1" ht="21.75" customHeight="1">
      <c r="A17" s="190"/>
      <c r="B17" s="193"/>
      <c r="C17" s="107">
        <v>2.1</v>
      </c>
      <c r="D17" s="118" t="s">
        <v>89</v>
      </c>
      <c r="E17" s="108" t="s">
        <v>87</v>
      </c>
      <c r="F17" s="109"/>
      <c r="G17" s="110"/>
      <c r="H17" s="109"/>
      <c r="I17" s="109"/>
      <c r="J17" s="110"/>
      <c r="K17" s="109"/>
      <c r="L17" s="170">
        <f>L16</f>
        <v>42900</v>
      </c>
      <c r="M17" s="112"/>
      <c r="N17" s="111"/>
      <c r="O17" s="173">
        <v>7</v>
      </c>
      <c r="P17" s="113"/>
      <c r="Q17" s="170">
        <f>L17+O17</f>
        <v>42907</v>
      </c>
      <c r="R17" s="97"/>
      <c r="S17" s="96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17"/>
      <c r="AK17" s="117"/>
      <c r="AL17" s="158"/>
      <c r="AM17" s="208"/>
      <c r="AN17" s="208"/>
      <c r="AO17" s="208"/>
      <c r="AP17" s="154"/>
      <c r="AQ17" s="208"/>
      <c r="AR17" s="20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58"/>
      <c r="BD17" s="158"/>
      <c r="BE17" s="117"/>
      <c r="BF17" s="117"/>
      <c r="BG17" s="117"/>
      <c r="BH17" s="117"/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53"/>
      <c r="BV17" s="153"/>
      <c r="BW17" s="153"/>
      <c r="BX17" s="153"/>
      <c r="BY17" s="176"/>
      <c r="BZ17" s="176"/>
      <c r="CA17" s="176"/>
      <c r="CB17" s="176"/>
      <c r="CC17" s="176"/>
      <c r="CD17" s="176"/>
      <c r="CE17" s="176"/>
      <c r="CF17" s="176"/>
      <c r="CG17" s="176"/>
      <c r="CH17" s="176"/>
      <c r="CI17" s="176"/>
      <c r="CJ17" s="176"/>
      <c r="CK17" s="176"/>
      <c r="CL17" s="176"/>
      <c r="CM17" s="176"/>
      <c r="CN17" s="176"/>
      <c r="CO17" s="176"/>
      <c r="CP17" s="176"/>
      <c r="CQ17" s="176"/>
      <c r="CR17" s="176"/>
      <c r="CS17" s="176"/>
      <c r="CT17" s="176"/>
      <c r="CU17" s="176"/>
      <c r="CV17" s="176"/>
      <c r="CW17" s="176"/>
      <c r="CX17" s="176"/>
      <c r="CY17" s="176"/>
      <c r="CZ17" s="176"/>
      <c r="DA17" s="158"/>
      <c r="DB17" s="158"/>
      <c r="DC17" s="158"/>
      <c r="DD17" s="158"/>
      <c r="DE17" s="158"/>
      <c r="DF17" s="158"/>
      <c r="DG17" s="158"/>
      <c r="DH17" s="158"/>
      <c r="DI17" s="158"/>
      <c r="DJ17" s="158"/>
      <c r="DK17" s="158"/>
    </row>
    <row r="18" spans="1:115" s="100" customFormat="1" ht="22.5" customHeight="1">
      <c r="A18" s="190"/>
      <c r="B18" s="193"/>
      <c r="C18" s="107">
        <v>2.2000000000000002</v>
      </c>
      <c r="D18" s="118" t="s">
        <v>88</v>
      </c>
      <c r="E18" s="108" t="s">
        <v>80</v>
      </c>
      <c r="F18" s="109"/>
      <c r="G18" s="110"/>
      <c r="H18" s="109"/>
      <c r="I18" s="109"/>
      <c r="J18" s="110"/>
      <c r="K18" s="109"/>
      <c r="L18" s="170">
        <f>Q17</f>
        <v>42907</v>
      </c>
      <c r="M18" s="112"/>
      <c r="N18" s="111"/>
      <c r="O18" s="173">
        <v>21</v>
      </c>
      <c r="P18" s="113"/>
      <c r="Q18" s="170">
        <f>L18+O18</f>
        <v>42928</v>
      </c>
      <c r="R18" s="97"/>
      <c r="S18" s="96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8"/>
      <c r="AN18" s="208"/>
      <c r="AO18" s="208"/>
      <c r="AP18" s="158"/>
      <c r="AQ18" s="154"/>
      <c r="AR18" s="154"/>
      <c r="AS18" s="154"/>
      <c r="AT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7"/>
      <c r="BH18" s="117"/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53"/>
      <c r="BV18" s="153"/>
      <c r="BW18" s="153"/>
      <c r="BX18" s="153"/>
      <c r="BY18" s="176"/>
      <c r="BZ18" s="176"/>
      <c r="CA18" s="176"/>
      <c r="CB18" s="176"/>
      <c r="CC18" s="176"/>
      <c r="CD18" s="176"/>
      <c r="CE18" s="176"/>
      <c r="CF18" s="176"/>
      <c r="CG18" s="176"/>
      <c r="CH18" s="176"/>
      <c r="CI18" s="176"/>
      <c r="CJ18" s="176"/>
      <c r="CK18" s="176"/>
      <c r="CL18" s="176"/>
      <c r="CM18" s="176"/>
      <c r="CN18" s="176"/>
      <c r="CO18" s="176"/>
      <c r="CP18" s="176"/>
      <c r="CQ18" s="176"/>
      <c r="CR18" s="176"/>
      <c r="CS18" s="176"/>
      <c r="CT18" s="176"/>
      <c r="CU18" s="176"/>
      <c r="CV18" s="176"/>
      <c r="CW18" s="176"/>
      <c r="CX18" s="176"/>
      <c r="CY18" s="176"/>
      <c r="CZ18" s="176"/>
      <c r="DA18" s="158"/>
      <c r="DB18" s="158"/>
      <c r="DC18" s="158"/>
      <c r="DD18" s="158"/>
      <c r="DE18" s="158"/>
      <c r="DF18" s="158"/>
      <c r="DG18" s="158"/>
      <c r="DH18" s="158"/>
      <c r="DI18" s="158"/>
      <c r="DJ18" s="158"/>
      <c r="DK18" s="158"/>
    </row>
    <row r="19" spans="1:115" s="116" customFormat="1" ht="22.5" customHeight="1" outlineLevel="1">
      <c r="A19" s="190"/>
      <c r="B19" s="193"/>
      <c r="C19" s="107">
        <v>2.2999999999999998</v>
      </c>
      <c r="D19" s="118" t="s">
        <v>116</v>
      </c>
      <c r="E19" s="108" t="s">
        <v>80</v>
      </c>
      <c r="F19" s="109"/>
      <c r="G19" s="110"/>
      <c r="H19" s="109"/>
      <c r="I19" s="109"/>
      <c r="J19" s="110"/>
      <c r="K19" s="109"/>
      <c r="L19" s="170">
        <f>Q18</f>
        <v>42928</v>
      </c>
      <c r="M19" s="112"/>
      <c r="N19" s="111"/>
      <c r="O19" s="173">
        <v>7</v>
      </c>
      <c r="P19" s="113"/>
      <c r="Q19" s="170">
        <f t="shared" ref="Q19:Q21" si="1">L19+O19</f>
        <v>42935</v>
      </c>
      <c r="R19" s="112"/>
      <c r="S19" s="111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17"/>
      <c r="AK19" s="158"/>
      <c r="AL19" s="158"/>
      <c r="AM19" s="117"/>
      <c r="AN19" s="209"/>
      <c r="AO19" s="209"/>
      <c r="AP19" s="117"/>
      <c r="AQ19" s="117"/>
      <c r="AR19" s="117"/>
      <c r="AT19" s="154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117"/>
      <c r="BU19" s="117"/>
      <c r="BV19" s="122"/>
      <c r="BW19" s="122"/>
      <c r="BX19" s="122"/>
      <c r="BY19" s="122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58"/>
      <c r="DB19" s="158"/>
      <c r="DC19" s="158"/>
      <c r="DD19" s="158"/>
      <c r="DE19" s="158"/>
      <c r="DF19" s="158"/>
      <c r="DG19" s="158"/>
      <c r="DH19" s="158"/>
      <c r="DI19" s="158"/>
      <c r="DJ19" s="158"/>
      <c r="DK19" s="158"/>
    </row>
    <row r="20" spans="1:115" s="116" customFormat="1" ht="27" customHeight="1" outlineLevel="1">
      <c r="A20" s="190"/>
      <c r="B20" s="193"/>
      <c r="C20" s="107" t="s">
        <v>129</v>
      </c>
      <c r="D20" s="118" t="s">
        <v>134</v>
      </c>
      <c r="E20" s="108" t="s">
        <v>118</v>
      </c>
      <c r="F20" s="109"/>
      <c r="G20" s="110"/>
      <c r="H20" s="109"/>
      <c r="I20" s="109"/>
      <c r="J20" s="110"/>
      <c r="K20" s="109"/>
      <c r="L20" s="170">
        <f>Q19</f>
        <v>42935</v>
      </c>
      <c r="M20" s="112"/>
      <c r="N20" s="111"/>
      <c r="O20" s="173">
        <v>28</v>
      </c>
      <c r="P20" s="113"/>
      <c r="Q20" s="170">
        <f t="shared" si="1"/>
        <v>42963</v>
      </c>
      <c r="R20" s="112"/>
      <c r="S20" s="111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14"/>
      <c r="AK20" s="160"/>
      <c r="AL20" s="159"/>
      <c r="AM20" s="114"/>
      <c r="AN20" s="209"/>
      <c r="AO20" s="209"/>
      <c r="AP20" s="160"/>
      <c r="AQ20" s="159"/>
      <c r="AR20" s="159"/>
      <c r="AS20" s="159"/>
      <c r="AT20" s="155"/>
      <c r="AU20" s="155"/>
      <c r="AV20" s="155"/>
      <c r="AW20" s="155"/>
      <c r="AY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4"/>
      <c r="BL20" s="114"/>
      <c r="BM20" s="114"/>
      <c r="BN20" s="114"/>
      <c r="BO20" s="114"/>
      <c r="BP20" s="114"/>
      <c r="BQ20" s="114"/>
      <c r="BR20" s="114"/>
      <c r="BS20" s="114"/>
      <c r="BT20" s="114"/>
      <c r="BU20" s="114"/>
      <c r="BV20" s="117"/>
      <c r="BW20" s="117"/>
      <c r="BX20" s="117"/>
      <c r="BY20" s="117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115"/>
      <c r="CK20" s="115"/>
      <c r="CL20" s="115"/>
      <c r="CM20" s="115"/>
      <c r="CN20" s="115"/>
      <c r="CO20" s="115"/>
      <c r="CP20" s="115"/>
      <c r="CQ20" s="115"/>
      <c r="CR20" s="115"/>
      <c r="CS20" s="115"/>
      <c r="CT20" s="115"/>
      <c r="CU20" s="115"/>
      <c r="CV20" s="115"/>
      <c r="CW20" s="115"/>
      <c r="CX20" s="115"/>
      <c r="CY20" s="115"/>
      <c r="CZ20" s="115"/>
      <c r="DA20" s="159"/>
      <c r="DB20" s="159"/>
      <c r="DC20" s="159"/>
      <c r="DD20" s="159"/>
      <c r="DE20" s="159"/>
      <c r="DF20" s="159"/>
      <c r="DG20" s="159"/>
      <c r="DH20" s="159"/>
      <c r="DI20" s="159"/>
      <c r="DJ20" s="159"/>
      <c r="DK20" s="159"/>
    </row>
    <row r="21" spans="1:115" s="100" customFormat="1" ht="29.25" customHeight="1">
      <c r="A21" s="190"/>
      <c r="B21" s="193"/>
      <c r="C21" s="107" t="s">
        <v>130</v>
      </c>
      <c r="D21" s="118" t="s">
        <v>112</v>
      </c>
      <c r="E21" s="108" t="s">
        <v>117</v>
      </c>
      <c r="F21" s="109"/>
      <c r="G21" s="110"/>
      <c r="H21" s="109"/>
      <c r="I21" s="109"/>
      <c r="J21" s="110"/>
      <c r="K21" s="109"/>
      <c r="L21" s="170">
        <f>Q20</f>
        <v>42963</v>
      </c>
      <c r="M21" s="112"/>
      <c r="N21" s="111"/>
      <c r="O21" s="173">
        <v>42</v>
      </c>
      <c r="P21" s="113"/>
      <c r="Q21" s="170">
        <f t="shared" si="1"/>
        <v>43005</v>
      </c>
      <c r="R21" s="112"/>
      <c r="S21" s="111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60"/>
      <c r="AH21" s="160"/>
      <c r="AI21" s="160"/>
      <c r="AJ21" s="160"/>
      <c r="AK21" s="160"/>
      <c r="AL21" s="160"/>
      <c r="AM21" s="160"/>
      <c r="AN21" s="208"/>
      <c r="AO21" s="208"/>
      <c r="AP21" s="160"/>
      <c r="AQ21" s="159"/>
      <c r="AR21" s="159"/>
      <c r="AS21" s="159"/>
      <c r="AT21" s="159"/>
      <c r="AU21" s="159"/>
      <c r="AV21" s="159"/>
      <c r="AX21" s="155"/>
      <c r="AY21" s="155"/>
      <c r="AZ21" s="155"/>
      <c r="BA21" s="155"/>
      <c r="BB21" s="155"/>
      <c r="BC21" s="155"/>
      <c r="BE21" s="159"/>
      <c r="BF21" s="115"/>
      <c r="BG21" s="115"/>
      <c r="BH21" s="115"/>
      <c r="BI21" s="115"/>
      <c r="BJ21" s="115"/>
      <c r="BK21" s="114"/>
      <c r="BL21" s="114"/>
      <c r="BM21" s="114"/>
      <c r="BN21" s="114"/>
      <c r="BO21" s="114"/>
      <c r="BP21" s="114"/>
      <c r="BQ21" s="114"/>
      <c r="BR21" s="114"/>
      <c r="BS21" s="114"/>
      <c r="BT21" s="114"/>
      <c r="BU21" s="114"/>
      <c r="BV21" s="117"/>
      <c r="BW21" s="117"/>
      <c r="BX21" s="117"/>
      <c r="BY21" s="117"/>
      <c r="BZ21" s="115"/>
      <c r="CA21" s="115"/>
      <c r="CB21" s="115"/>
      <c r="CC21" s="115"/>
      <c r="CD21" s="115"/>
      <c r="CE21" s="115"/>
      <c r="CF21" s="115"/>
      <c r="CG21" s="115"/>
      <c r="CH21" s="115"/>
      <c r="CI21" s="115"/>
      <c r="CJ21" s="115"/>
      <c r="CK21" s="115"/>
      <c r="CL21" s="115"/>
      <c r="CM21" s="115"/>
      <c r="CN21" s="115"/>
      <c r="CO21" s="115"/>
      <c r="CP21" s="115"/>
      <c r="CQ21" s="115"/>
      <c r="CR21" s="115"/>
      <c r="CS21" s="115"/>
      <c r="CT21" s="115"/>
      <c r="CU21" s="115"/>
      <c r="CV21" s="115"/>
      <c r="CW21" s="115"/>
      <c r="CX21" s="115"/>
      <c r="CY21" s="115"/>
      <c r="CZ21" s="115"/>
      <c r="DA21" s="115"/>
      <c r="DB21" s="115"/>
      <c r="DC21" s="115"/>
      <c r="DD21" s="115"/>
      <c r="DE21" s="115"/>
      <c r="DF21" s="115"/>
      <c r="DG21" s="115"/>
      <c r="DH21" s="115"/>
      <c r="DI21" s="115"/>
      <c r="DJ21" s="159"/>
      <c r="DK21" s="159"/>
    </row>
    <row r="22" spans="1:115" s="116" customFormat="1" ht="21" customHeight="1" outlineLevel="1">
      <c r="A22" s="190"/>
      <c r="B22" s="193"/>
      <c r="C22" s="104">
        <v>3</v>
      </c>
      <c r="D22" s="106" t="s">
        <v>32</v>
      </c>
      <c r="E22" s="105"/>
      <c r="F22" s="26"/>
      <c r="G22" s="95"/>
      <c r="H22" s="26"/>
      <c r="I22" s="26"/>
      <c r="J22" s="95"/>
      <c r="K22" s="26"/>
      <c r="L22" s="171">
        <f>Q21</f>
        <v>43005</v>
      </c>
      <c r="M22" s="97"/>
      <c r="N22" s="96"/>
      <c r="O22" s="172">
        <f>O23+O24+O25</f>
        <v>187</v>
      </c>
      <c r="P22" s="101"/>
      <c r="Q22" s="171">
        <f>Q24</f>
        <v>43187</v>
      </c>
      <c r="R22" s="97"/>
      <c r="S22" s="96"/>
      <c r="T22" s="119"/>
      <c r="U22" s="119"/>
      <c r="V22" s="119"/>
      <c r="W22" s="119"/>
      <c r="X22" s="115"/>
      <c r="Y22" s="119"/>
      <c r="Z22" s="115"/>
      <c r="AA22" s="119"/>
      <c r="AB22" s="115"/>
      <c r="AC22" s="119"/>
      <c r="AD22" s="115"/>
      <c r="AE22" s="119"/>
      <c r="AF22" s="115"/>
      <c r="AG22" s="160"/>
      <c r="AH22" s="160"/>
      <c r="AI22" s="160"/>
      <c r="AJ22" s="160"/>
      <c r="AK22" s="160"/>
      <c r="AL22" s="160"/>
      <c r="AM22" s="160"/>
      <c r="AN22" s="160"/>
      <c r="AO22" s="159"/>
      <c r="AP22" s="159"/>
      <c r="AQ22" s="159"/>
      <c r="AR22" s="159"/>
      <c r="AS22" s="159"/>
      <c r="AT22" s="159"/>
      <c r="AU22" s="165"/>
      <c r="AV22" s="165"/>
      <c r="AW22" s="165"/>
      <c r="AX22" s="165"/>
      <c r="AY22" s="165"/>
      <c r="AZ22" s="165"/>
      <c r="BA22" s="165"/>
      <c r="BB22" s="209"/>
      <c r="BC22" s="161"/>
      <c r="BD22" s="161"/>
      <c r="BE22" s="161"/>
      <c r="BF22" s="161"/>
      <c r="BG22" s="155"/>
      <c r="BH22" s="155"/>
      <c r="BI22" s="155"/>
      <c r="BJ22" s="155"/>
      <c r="BK22" s="155"/>
      <c r="BL22" s="156"/>
      <c r="BM22" s="156"/>
      <c r="BN22" s="156"/>
      <c r="BO22" s="156"/>
      <c r="BP22" s="156"/>
      <c r="BQ22" s="156"/>
      <c r="BR22" s="156"/>
      <c r="BS22" s="156"/>
      <c r="BT22" s="156"/>
      <c r="BU22" s="156"/>
      <c r="BV22" s="154"/>
      <c r="BW22" s="154"/>
      <c r="BX22" s="154"/>
      <c r="BY22" s="154"/>
      <c r="BZ22" s="154"/>
      <c r="CA22" s="154"/>
      <c r="CB22" s="154"/>
      <c r="CC22" s="115"/>
      <c r="CD22" s="115"/>
      <c r="CE22" s="115"/>
      <c r="CF22" s="115"/>
      <c r="CG22" s="115"/>
      <c r="CH22" s="115"/>
      <c r="CI22" s="115"/>
      <c r="CJ22" s="115"/>
      <c r="CK22" s="115"/>
      <c r="CL22" s="115"/>
      <c r="CM22" s="115"/>
      <c r="CN22" s="115"/>
      <c r="CO22" s="115"/>
      <c r="CP22" s="115"/>
      <c r="CQ22" s="115"/>
      <c r="CR22" s="115"/>
      <c r="CS22" s="115"/>
      <c r="CT22" s="115"/>
      <c r="CU22" s="115"/>
      <c r="CV22" s="115"/>
      <c r="CW22" s="115"/>
      <c r="CX22" s="115"/>
      <c r="CY22" s="115"/>
      <c r="CZ22" s="115"/>
      <c r="DA22" s="115"/>
      <c r="DB22" s="115"/>
      <c r="DC22" s="115"/>
      <c r="DD22" s="119"/>
      <c r="DE22" s="119"/>
      <c r="DF22" s="119"/>
      <c r="DG22" s="119"/>
      <c r="DH22" s="119"/>
      <c r="DI22" s="119"/>
      <c r="DJ22" s="119"/>
      <c r="DK22" s="119"/>
    </row>
    <row r="23" spans="1:115" s="116" customFormat="1" ht="26.25" customHeight="1" outlineLevel="1">
      <c r="A23" s="190"/>
      <c r="B23" s="193"/>
      <c r="C23" s="107" t="s">
        <v>131</v>
      </c>
      <c r="D23" s="118" t="s">
        <v>107</v>
      </c>
      <c r="E23" s="108" t="s">
        <v>80</v>
      </c>
      <c r="F23" s="109"/>
      <c r="G23" s="110"/>
      <c r="H23" s="109"/>
      <c r="I23" s="109"/>
      <c r="J23" s="110"/>
      <c r="K23" s="109"/>
      <c r="L23" s="170">
        <f>L22</f>
        <v>43005</v>
      </c>
      <c r="M23" s="112"/>
      <c r="N23" s="111"/>
      <c r="O23" s="173">
        <v>14</v>
      </c>
      <c r="P23" s="113"/>
      <c r="Q23" s="170">
        <f>L23+O23</f>
        <v>43019</v>
      </c>
      <c r="R23" s="112"/>
      <c r="S23" s="111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60"/>
      <c r="AH23" s="160"/>
      <c r="AI23" s="160"/>
      <c r="AJ23" s="160"/>
      <c r="AK23" s="160"/>
      <c r="AL23" s="160"/>
      <c r="AM23" s="160"/>
      <c r="AN23" s="160"/>
      <c r="AO23" s="159"/>
      <c r="AP23" s="159"/>
      <c r="AQ23" s="159"/>
      <c r="AR23" s="159"/>
      <c r="AS23" s="159"/>
      <c r="AT23" s="159"/>
      <c r="AU23" s="159"/>
      <c r="AV23" s="159"/>
      <c r="AW23" s="159"/>
      <c r="AX23" s="159"/>
      <c r="AY23" s="159"/>
      <c r="AZ23" s="159"/>
      <c r="BA23" s="159"/>
      <c r="BB23" s="209"/>
      <c r="BC23" s="155"/>
      <c r="BD23" s="155"/>
      <c r="BE23" s="159"/>
      <c r="BF23" s="159"/>
      <c r="BG23" s="159"/>
      <c r="BH23" s="115"/>
      <c r="BI23" s="115"/>
      <c r="BJ23" s="115"/>
      <c r="BK23" s="115"/>
      <c r="BL23" s="114"/>
      <c r="BM23" s="114"/>
      <c r="BN23" s="114"/>
      <c r="BO23" s="114"/>
      <c r="BP23" s="114"/>
      <c r="BQ23" s="114"/>
      <c r="BR23" s="114"/>
      <c r="BS23" s="114"/>
      <c r="BT23" s="114"/>
      <c r="BU23" s="114"/>
      <c r="BV23" s="117"/>
      <c r="BW23" s="117"/>
      <c r="BX23" s="117"/>
      <c r="BY23" s="117"/>
      <c r="BZ23" s="115"/>
      <c r="CA23" s="115"/>
      <c r="CB23" s="115"/>
      <c r="CC23" s="115"/>
      <c r="CD23" s="115"/>
      <c r="CE23" s="115"/>
      <c r="CF23" s="115"/>
      <c r="CG23" s="115"/>
      <c r="CH23" s="115"/>
      <c r="CI23" s="115"/>
      <c r="CJ23" s="115"/>
      <c r="CK23" s="115"/>
      <c r="CL23" s="115"/>
      <c r="CM23" s="115"/>
      <c r="CN23" s="115"/>
      <c r="CO23" s="115"/>
      <c r="CP23" s="115"/>
      <c r="CQ23" s="115"/>
      <c r="CR23" s="115"/>
      <c r="CS23" s="115"/>
      <c r="CT23" s="115"/>
      <c r="CU23" s="115"/>
      <c r="CV23" s="115"/>
      <c r="CW23" s="115"/>
      <c r="CX23" s="115"/>
      <c r="CY23" s="115"/>
      <c r="CZ23" s="115"/>
      <c r="DA23" s="115"/>
      <c r="DB23" s="115"/>
      <c r="DC23" s="115"/>
      <c r="DD23" s="115"/>
      <c r="DE23" s="115"/>
      <c r="DF23" s="115"/>
      <c r="DG23" s="115"/>
      <c r="DH23" s="115"/>
      <c r="DI23" s="115"/>
      <c r="DJ23" s="115"/>
      <c r="DK23" s="115"/>
    </row>
    <row r="24" spans="1:115" s="100" customFormat="1" ht="19.5" customHeight="1">
      <c r="A24" s="190"/>
      <c r="B24" s="193"/>
      <c r="C24" s="107" t="s">
        <v>132</v>
      </c>
      <c r="D24" s="118" t="s">
        <v>90</v>
      </c>
      <c r="E24" s="108" t="s">
        <v>80</v>
      </c>
      <c r="F24" s="109"/>
      <c r="G24" s="110"/>
      <c r="H24" s="109"/>
      <c r="I24" s="109"/>
      <c r="J24" s="110"/>
      <c r="K24" s="109"/>
      <c r="L24" s="170">
        <f>Q23</f>
        <v>43019</v>
      </c>
      <c r="M24" s="112"/>
      <c r="N24" s="111"/>
      <c r="O24" s="173">
        <v>168</v>
      </c>
      <c r="P24" s="113"/>
      <c r="Q24" s="170">
        <f>L24+O24</f>
        <v>43187</v>
      </c>
      <c r="R24" s="112"/>
      <c r="S24" s="111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162"/>
      <c r="AH24" s="162"/>
      <c r="AI24" s="162"/>
      <c r="AJ24" s="162"/>
      <c r="AK24" s="162"/>
      <c r="AL24" s="162"/>
      <c r="AM24" s="162"/>
      <c r="AN24" s="162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  <c r="BB24" s="208"/>
      <c r="BC24" s="163"/>
      <c r="BD24" s="163"/>
      <c r="BE24" s="164"/>
      <c r="BF24" s="164"/>
      <c r="BG24" s="164"/>
      <c r="BH24" s="164"/>
      <c r="BI24" s="164"/>
      <c r="BJ24" s="164"/>
      <c r="BK24" s="164"/>
      <c r="BL24" s="168"/>
      <c r="BM24" s="168"/>
      <c r="BN24" s="168"/>
      <c r="BO24" s="168"/>
      <c r="BP24" s="168"/>
      <c r="BQ24" s="168"/>
      <c r="BR24" s="168"/>
      <c r="BS24" s="168"/>
      <c r="BT24" s="168"/>
      <c r="BU24" s="168"/>
      <c r="BV24" s="154"/>
      <c r="BW24" s="154"/>
      <c r="BX24" s="154"/>
      <c r="BY24" s="154"/>
      <c r="BZ24" s="154"/>
      <c r="CA24" s="154"/>
      <c r="CB24" s="117"/>
      <c r="CD24" s="99"/>
      <c r="CE24" s="99"/>
      <c r="CF24" s="99"/>
      <c r="CG24" s="99"/>
      <c r="CH24" s="99"/>
      <c r="CI24" s="99"/>
      <c r="CJ24" s="99"/>
      <c r="CK24" s="99"/>
      <c r="CL24" s="99"/>
      <c r="CM24" s="99"/>
      <c r="CN24" s="99"/>
      <c r="CO24" s="99"/>
      <c r="CP24" s="99"/>
      <c r="CQ24" s="99"/>
      <c r="CR24" s="99"/>
      <c r="CS24" s="99"/>
      <c r="CT24" s="99"/>
      <c r="CU24" s="99"/>
      <c r="CV24" s="99"/>
      <c r="CW24" s="99"/>
      <c r="CX24" s="99"/>
      <c r="CY24" s="99"/>
      <c r="CZ24" s="99"/>
      <c r="DA24" s="99"/>
      <c r="DB24" s="99"/>
      <c r="DC24" s="99"/>
      <c r="DD24" s="99"/>
      <c r="DE24" s="99"/>
      <c r="DF24" s="99"/>
      <c r="DG24" s="99"/>
      <c r="DH24" s="99"/>
      <c r="DI24" s="99"/>
      <c r="DJ24" s="99"/>
      <c r="DK24" s="99"/>
    </row>
    <row r="25" spans="1:115" s="100" customFormat="1" ht="28.5" customHeight="1">
      <c r="A25" s="190"/>
      <c r="B25" s="193"/>
      <c r="C25" s="104">
        <v>4</v>
      </c>
      <c r="D25" s="106" t="s">
        <v>109</v>
      </c>
      <c r="E25" s="108" t="s">
        <v>80</v>
      </c>
      <c r="F25" s="26"/>
      <c r="G25" s="95"/>
      <c r="H25" s="26"/>
      <c r="I25" s="26"/>
      <c r="J25" s="95"/>
      <c r="K25" s="26"/>
      <c r="L25" s="171">
        <f>Q24</f>
        <v>43187</v>
      </c>
      <c r="M25" s="97"/>
      <c r="N25" s="96"/>
      <c r="O25" s="174">
        <v>5</v>
      </c>
      <c r="P25" s="120"/>
      <c r="Q25" s="175">
        <f t="shared" ref="Q25" si="2">L25+O25</f>
        <v>43192</v>
      </c>
      <c r="R25" s="102"/>
      <c r="S25" s="103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8"/>
      <c r="AH25" s="98"/>
      <c r="AI25" s="98"/>
      <c r="AJ25" s="98"/>
      <c r="AK25" s="162"/>
      <c r="AL25" s="98"/>
      <c r="AM25" s="98"/>
      <c r="AN25" s="162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  <c r="BB25" s="163"/>
      <c r="BC25" s="163"/>
      <c r="BD25" s="163"/>
      <c r="BE25" s="163"/>
      <c r="BF25" s="163"/>
      <c r="BG25" s="99"/>
      <c r="BH25" s="99"/>
      <c r="BI25" s="99"/>
      <c r="BJ25" s="99"/>
      <c r="BK25" s="98"/>
      <c r="BL25" s="98"/>
      <c r="BM25" s="98"/>
      <c r="BN25" s="98"/>
      <c r="BO25" s="98"/>
      <c r="BP25" s="98"/>
      <c r="BQ25" s="98"/>
      <c r="BR25" s="98"/>
      <c r="BS25" s="98"/>
      <c r="BT25" s="98"/>
      <c r="BU25" s="98"/>
      <c r="BV25" s="117"/>
      <c r="BW25" s="117"/>
      <c r="BX25" s="117"/>
      <c r="BY25" s="117"/>
      <c r="BZ25" s="117"/>
      <c r="CB25" s="154"/>
      <c r="CD25" s="99"/>
      <c r="CE25" s="99"/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</row>
    <row r="26" spans="1:115" s="82" customFormat="1" ht="21" customHeight="1" thickBot="1">
      <c r="A26" s="191"/>
      <c r="B26" s="194"/>
      <c r="C26" s="141"/>
      <c r="D26" s="142" t="s">
        <v>83</v>
      </c>
      <c r="E26" s="143"/>
      <c r="F26" s="166">
        <v>102444768</v>
      </c>
      <c r="G26" s="144"/>
      <c r="H26" s="145"/>
      <c r="I26" s="146"/>
      <c r="J26" s="144"/>
      <c r="K26" s="145"/>
      <c r="L26" s="147"/>
      <c r="M26" s="148"/>
      <c r="N26" s="149"/>
      <c r="O26" s="150">
        <f>O12+O16+O22+O25</f>
        <v>367</v>
      </c>
      <c r="P26" s="148"/>
      <c r="Q26" s="149"/>
      <c r="R26" s="148"/>
      <c r="S26" s="149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2"/>
      <c r="AJ26" s="151"/>
      <c r="AK26" s="151"/>
      <c r="AL26" s="151"/>
      <c r="AM26" s="151"/>
      <c r="AN26" s="151"/>
      <c r="AO26" s="151"/>
      <c r="AP26" s="152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2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51"/>
      <c r="DE26" s="151"/>
      <c r="DF26" s="151"/>
      <c r="DG26" s="151"/>
      <c r="DH26" s="151"/>
      <c r="DI26" s="151"/>
      <c r="DJ26" s="151"/>
      <c r="DK26" s="151"/>
    </row>
    <row r="27" spans="1:115" s="121" customFormat="1" ht="15.75" customHeight="1">
      <c r="A27" s="128"/>
      <c r="B27" s="129"/>
      <c r="C27" s="130"/>
      <c r="D27" s="131"/>
      <c r="E27" s="132"/>
      <c r="F27" s="133"/>
      <c r="G27" s="136"/>
      <c r="H27" s="136"/>
      <c r="I27" s="132"/>
      <c r="J27" s="136"/>
      <c r="K27" s="136"/>
      <c r="L27" s="137"/>
      <c r="M27" s="134"/>
      <c r="N27" s="134"/>
      <c r="O27" s="135"/>
      <c r="P27" s="134"/>
      <c r="Q27" s="134"/>
      <c r="R27" s="134"/>
      <c r="S27" s="134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25"/>
      <c r="BY27" s="39"/>
      <c r="BZ27" s="39"/>
      <c r="CA27" s="39"/>
      <c r="CB27" s="39"/>
      <c r="CC27" s="39"/>
      <c r="CD27" s="39"/>
      <c r="CE27" s="25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25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</row>
    <row r="28" spans="1:115" s="82" customFormat="1" ht="15.75">
      <c r="A28" s="87"/>
      <c r="B28" s="87"/>
      <c r="C28" s="87"/>
      <c r="D28" s="18" t="s">
        <v>82</v>
      </c>
      <c r="F28" s="89"/>
      <c r="G28" s="90"/>
      <c r="H28" s="90"/>
      <c r="I28" s="89"/>
      <c r="J28" s="90"/>
      <c r="K28" s="90"/>
      <c r="L28" s="91"/>
      <c r="M28" s="92"/>
      <c r="N28" s="92"/>
      <c r="O28" s="92"/>
      <c r="P28" s="93"/>
      <c r="Q28" s="91"/>
      <c r="R28" s="91"/>
      <c r="S28" s="92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25"/>
      <c r="BY28" s="39"/>
      <c r="BZ28" s="39"/>
      <c r="CA28" s="39"/>
      <c r="CB28" s="39"/>
      <c r="CC28" s="39"/>
      <c r="CD28" s="39"/>
      <c r="CE28" s="25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25"/>
    </row>
    <row r="29" spans="1:115" s="82" customFormat="1" ht="15.75">
      <c r="A29" s="87"/>
      <c r="B29" s="87"/>
      <c r="C29" s="87"/>
      <c r="D29" s="18" t="s">
        <v>108</v>
      </c>
      <c r="E29" s="88"/>
      <c r="F29" s="89"/>
      <c r="G29" s="90"/>
      <c r="H29" s="157"/>
      <c r="I29" s="89"/>
      <c r="J29" s="90"/>
      <c r="K29" s="90"/>
      <c r="L29" s="91"/>
      <c r="M29" s="92"/>
      <c r="N29" s="92"/>
      <c r="O29" s="92"/>
      <c r="P29" s="93"/>
      <c r="Q29" s="91"/>
      <c r="R29" s="91"/>
      <c r="S29" s="92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25"/>
      <c r="BY29" s="39"/>
      <c r="BZ29" s="39"/>
      <c r="CA29" s="39"/>
      <c r="CB29" s="39"/>
      <c r="CC29" s="39"/>
      <c r="CD29" s="39"/>
      <c r="CE29" s="25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25"/>
    </row>
    <row r="30" spans="1:115" s="82" customFormat="1" ht="15.75">
      <c r="A30" s="87"/>
      <c r="B30" s="87"/>
      <c r="C30" s="87"/>
      <c r="D30" s="18"/>
      <c r="E30" s="88"/>
      <c r="F30" s="89"/>
      <c r="G30" s="90"/>
      <c r="H30" s="90"/>
      <c r="I30" s="89"/>
      <c r="J30" s="90"/>
      <c r="K30" s="90"/>
      <c r="L30" s="91"/>
      <c r="M30" s="92"/>
      <c r="N30" s="92"/>
      <c r="O30" s="92"/>
      <c r="P30" s="93"/>
      <c r="Q30" s="91"/>
      <c r="R30" s="91"/>
      <c r="S30" s="92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25"/>
      <c r="BY30" s="39"/>
      <c r="BZ30" s="39"/>
      <c r="CA30" s="39"/>
      <c r="CB30" s="39"/>
      <c r="CC30" s="39"/>
      <c r="CD30" s="39"/>
      <c r="CE30" s="25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25"/>
    </row>
    <row r="31" spans="1:115" ht="10.5" customHeight="1">
      <c r="B31" s="3"/>
      <c r="C31" s="28"/>
      <c r="D31" s="1"/>
      <c r="E31" s="84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CR31" s="25"/>
      <c r="DD31" s="124"/>
      <c r="DE31" s="124"/>
    </row>
    <row r="32" spans="1:115" ht="15.75">
      <c r="B32" s="80" t="s">
        <v>125</v>
      </c>
      <c r="C32" s="28"/>
      <c r="D32" s="1"/>
      <c r="E32" s="84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CR32" s="25"/>
      <c r="DD32" s="124"/>
      <c r="DE32" s="124"/>
    </row>
    <row r="33" spans="2:109" ht="15.75">
      <c r="B33" s="43"/>
      <c r="C33" s="28"/>
      <c r="D33" s="1"/>
      <c r="E33" s="84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CR33" s="25"/>
      <c r="DD33" s="124"/>
      <c r="DE33" s="124"/>
    </row>
    <row r="34" spans="2:109" ht="15.75">
      <c r="B34" s="3" t="s">
        <v>123</v>
      </c>
      <c r="C34" s="28"/>
      <c r="D34" s="1"/>
      <c r="E34" s="85"/>
      <c r="F34" s="125" t="s">
        <v>120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CR34" s="25"/>
      <c r="DD34" s="124"/>
      <c r="DE34" s="124"/>
    </row>
    <row r="35" spans="2:109">
      <c r="B35" s="5"/>
      <c r="C35" s="28"/>
      <c r="D35" s="1"/>
      <c r="E35" s="85"/>
      <c r="F35" s="1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CR35" s="25"/>
      <c r="DD35" s="124"/>
      <c r="DE35" s="124"/>
    </row>
    <row r="36" spans="2:109">
      <c r="B36" s="5"/>
      <c r="C36" s="28"/>
      <c r="D36" s="1"/>
      <c r="E36" s="85"/>
      <c r="F36" s="1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CR36" s="25"/>
      <c r="DD36" s="124"/>
      <c r="DE36" s="124"/>
    </row>
    <row r="37" spans="2:109" ht="15.75">
      <c r="B37" s="3" t="s">
        <v>124</v>
      </c>
      <c r="C37" s="28"/>
      <c r="D37" s="1"/>
      <c r="E37" s="85"/>
      <c r="F37" s="125" t="s">
        <v>119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CR37" s="25"/>
      <c r="DD37" s="124"/>
      <c r="DE37" s="124"/>
    </row>
    <row r="38" spans="2:109">
      <c r="B38" s="5"/>
      <c r="C38" s="28"/>
      <c r="D38" s="1"/>
      <c r="E38" s="85"/>
      <c r="F38" s="1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CR38" s="25"/>
      <c r="DD38" s="124"/>
      <c r="DE38" s="124"/>
    </row>
    <row r="39" spans="2:109">
      <c r="B39" s="5"/>
      <c r="C39" s="28"/>
      <c r="D39" s="1"/>
      <c r="E39" s="85"/>
      <c r="F39" s="1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CR39" s="25"/>
      <c r="DD39" s="124"/>
      <c r="DE39" s="124"/>
    </row>
    <row r="40" spans="2:109" ht="15.75">
      <c r="B40" s="3" t="s">
        <v>1</v>
      </c>
      <c r="C40" s="28"/>
      <c r="D40" s="1"/>
      <c r="E40" s="126"/>
      <c r="F40" s="127" t="s">
        <v>121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CR40" s="25"/>
      <c r="DD40" s="124"/>
      <c r="DE40" s="124"/>
    </row>
    <row r="41" spans="2:109">
      <c r="B41" s="28"/>
      <c r="C41" s="28"/>
      <c r="D41" s="1"/>
      <c r="E41" s="86"/>
      <c r="F41" s="86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CR41" s="25"/>
      <c r="DD41" s="124"/>
      <c r="DE41" s="124"/>
    </row>
    <row r="42" spans="2:109">
      <c r="B42" s="28"/>
      <c r="C42" s="28"/>
      <c r="D42" s="1"/>
      <c r="E42" s="86"/>
      <c r="F42" s="86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CR42" s="25"/>
      <c r="DD42" s="124"/>
      <c r="DE42" s="124"/>
    </row>
    <row r="43" spans="2:109">
      <c r="B43" s="28"/>
      <c r="C43" s="28"/>
      <c r="D43" s="1"/>
      <c r="E43" s="86"/>
      <c r="F43" s="86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CR43" s="25"/>
      <c r="DD43" s="124"/>
      <c r="DE43" s="124"/>
    </row>
    <row r="44" spans="2:109">
      <c r="B44" s="29" t="s">
        <v>140</v>
      </c>
      <c r="C44" s="28"/>
      <c r="D44" s="1"/>
      <c r="E44" s="86"/>
      <c r="F44" s="86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CR44" s="25"/>
      <c r="DD44" s="124"/>
      <c r="DE44" s="124"/>
    </row>
    <row r="45" spans="2:109"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CR45" s="25"/>
      <c r="DD45" s="124"/>
      <c r="DE45" s="124"/>
    </row>
  </sheetData>
  <customSheetViews>
    <customSheetView guid="{F9486A56-9DEB-4BF3-AFD1-32BC906A3571}" showRuler="0">
      <selection activeCell="D12" sqref="D12"/>
      <pageMargins left="0.75" right="0.75" top="1" bottom="1" header="0.5" footer="0.5"/>
      <headerFooter alignWithMargins="0"/>
    </customSheetView>
    <customSheetView guid="{4D7C4035-EE92-4080-AC97-8A8711BF9A10}" showPageBreaks="1" fitToPage="1" topLeftCell="A4">
      <selection activeCell="J35" sqref="J35"/>
      <pageMargins left="0.15748031496062992" right="0.15748031496062992" top="0.27559055118110237" bottom="0.31496062992125984" header="0.19685039370078741" footer="0.15748031496062992"/>
      <printOptions horizontalCentered="1"/>
      <pageSetup paperSize="9" scale="62" fitToHeight="3" orientation="landscape" r:id="rId1"/>
      <headerFooter alignWithMargins="0"/>
    </customSheetView>
  </customSheetViews>
  <mergeCells count="38">
    <mergeCell ref="B1:F1"/>
    <mergeCell ref="F9:H9"/>
    <mergeCell ref="N1:R1"/>
    <mergeCell ref="I9:K9"/>
    <mergeCell ref="L9:N9"/>
    <mergeCell ref="O9:P9"/>
    <mergeCell ref="Q9:S9"/>
    <mergeCell ref="A7:DK7"/>
    <mergeCell ref="A6:DK6"/>
    <mergeCell ref="T9:BO9"/>
    <mergeCell ref="BP9:DK9"/>
    <mergeCell ref="BD10:BG10"/>
    <mergeCell ref="AZ10:BC10"/>
    <mergeCell ref="AN10:AQ10"/>
    <mergeCell ref="A12:A26"/>
    <mergeCell ref="B12:B26"/>
    <mergeCell ref="AV10:AY10"/>
    <mergeCell ref="A11:DK11"/>
    <mergeCell ref="X10:AA10"/>
    <mergeCell ref="AR10:AU10"/>
    <mergeCell ref="AB10:AE10"/>
    <mergeCell ref="AF10:AI10"/>
    <mergeCell ref="AJ10:AM10"/>
    <mergeCell ref="BH10:BK10"/>
    <mergeCell ref="BL10:BO10"/>
    <mergeCell ref="T10:W10"/>
    <mergeCell ref="BP10:BS10"/>
    <mergeCell ref="BT10:BW10"/>
    <mergeCell ref="BX10:CA10"/>
    <mergeCell ref="CB10:CE10"/>
    <mergeCell ref="CF10:CI10"/>
    <mergeCell ref="CJ10:CM10"/>
    <mergeCell ref="DH10:DK10"/>
    <mergeCell ref="CN10:CQ10"/>
    <mergeCell ref="CR10:CU10"/>
    <mergeCell ref="CV10:CY10"/>
    <mergeCell ref="CZ10:DC10"/>
    <mergeCell ref="DD10:DG10"/>
  </mergeCells>
  <phoneticPr fontId="15" type="noConversion"/>
  <printOptions horizontalCentered="1"/>
  <pageMargins left="0.15748031496062992" right="0.15748031496062992" top="0.27559055118110237" bottom="0.31496062992125984" header="0.19685039370078741" footer="0.15748031496062992"/>
  <pageSetup paperSize="8" scale="73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5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ИФ-3.1.</vt:lpstr>
      <vt:lpstr>ИФ-3.2.</vt:lpstr>
      <vt:lpstr>ИФ-3.3.</vt:lpstr>
      <vt:lpstr>ИФ-3.4.</vt:lpstr>
      <vt:lpstr>ИФ-4.1.</vt:lpstr>
      <vt:lpstr>Диаграмма1</vt:lpstr>
      <vt:lpstr>'ИФ-4.1.'!Заголовки_для_печати</vt:lpstr>
    </vt:vector>
  </TitlesOfParts>
  <Company>RosComSys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klimentevaem</dc:creator>
  <cp:lastModifiedBy>PCS\v.sharov (WST-LEN-066)</cp:lastModifiedBy>
  <cp:lastPrinted>2017-02-28T12:07:47Z</cp:lastPrinted>
  <dcterms:created xsi:type="dcterms:W3CDTF">2006-06-09T07:44:26Z</dcterms:created>
  <dcterms:modified xsi:type="dcterms:W3CDTF">2017-02-28T12:09:47Z</dcterms:modified>
</cp:coreProperties>
</file>